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E_AFFAIRES\Affaires 2021-2025\2025\DOUANES\BSE MARIN\2 - PRO\"/>
    </mc:Choice>
  </mc:AlternateContent>
  <xr:revisionPtr revIDLastSave="0" documentId="13_ncr:1_{20852638-CE5B-47FE-BABC-50CEC4DA33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DG" sheetId="3978" r:id="rId1"/>
    <sheet name="LOT N°1" sheetId="3986" r:id="rId2"/>
    <sheet name="LOT N°2" sheetId="3985" r:id="rId3"/>
  </sheets>
  <definedNames>
    <definedName name="_xlnm.Print_Titles" localSheetId="1">'LOT N°1'!$1:$3</definedName>
    <definedName name="_xlnm.Print_Titles" localSheetId="2">'LOT N°2'!$1:$3</definedName>
    <definedName name="_xlnm.Print_Area" localSheetId="1">'LOT N°1'!$A$1:$F$72</definedName>
    <definedName name="_xlnm.Print_Area" localSheetId="2">'LOT N°2'!$A$1:$F$82</definedName>
    <definedName name="_xlnm.Print_Area" localSheetId="0">PDG!$A$1:$G$47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985" l="1"/>
  <c r="F27" i="3985"/>
  <c r="F62" i="3986"/>
  <c r="F61" i="3986"/>
  <c r="F60" i="3986"/>
  <c r="B76" i="3985"/>
  <c r="F53" i="3985"/>
  <c r="F35" i="3985"/>
  <c r="F34" i="3985"/>
  <c r="F8" i="3985"/>
  <c r="F7" i="3985"/>
  <c r="F26" i="3985"/>
  <c r="F23" i="3985"/>
  <c r="F22" i="3985"/>
  <c r="F21" i="3985"/>
  <c r="F20" i="3985"/>
  <c r="F16" i="3985"/>
  <c r="F15" i="3985"/>
  <c r="F14" i="3985"/>
  <c r="F11" i="3985"/>
  <c r="F29" i="3986"/>
  <c r="F65" i="3985"/>
  <c r="F64" i="3985"/>
  <c r="F63" i="3985"/>
  <c r="F62" i="3985"/>
  <c r="F30" i="3986"/>
  <c r="B67" i="3986"/>
  <c r="A67" i="3986"/>
  <c r="B68" i="3986"/>
  <c r="A68" i="3986"/>
  <c r="B66" i="3986"/>
  <c r="A66" i="3986"/>
  <c r="F17" i="3986"/>
  <c r="F18" i="3986"/>
  <c r="F42" i="3986"/>
  <c r="F41" i="3986"/>
  <c r="F44" i="3986" s="1"/>
  <c r="D57" i="3986"/>
  <c r="F57" i="3986" s="1"/>
  <c r="F56" i="3986"/>
  <c r="F53" i="3986"/>
  <c r="D51" i="3986"/>
  <c r="F51" i="3986" s="1"/>
  <c r="F50" i="3986"/>
  <c r="F49" i="3986"/>
  <c r="F26" i="3986"/>
  <c r="F25" i="3986"/>
  <c r="D24" i="3986"/>
  <c r="F24" i="3986" s="1"/>
  <c r="F35" i="3986"/>
  <c r="D34" i="3986"/>
  <c r="F34" i="3986" s="1"/>
  <c r="F33" i="3986"/>
  <c r="F20" i="3986"/>
  <c r="F19" i="3986"/>
  <c r="F16" i="3986"/>
  <c r="F21" i="3986"/>
  <c r="F15" i="3986"/>
  <c r="F14" i="3986"/>
  <c r="F10" i="3986"/>
  <c r="F9" i="3986"/>
  <c r="F8" i="3986"/>
  <c r="F7" i="3986"/>
  <c r="F42" i="3985"/>
  <c r="F46" i="3985"/>
  <c r="F29" i="3985" l="1"/>
  <c r="F76" i="3985" s="1"/>
  <c r="F37" i="3986"/>
  <c r="D52" i="3986"/>
  <c r="F52" i="3986" s="1"/>
  <c r="F63" i="3986" s="1"/>
  <c r="F67" i="3986"/>
  <c r="F66" i="3986" l="1"/>
  <c r="F68" i="3986"/>
  <c r="F71" i="3985"/>
  <c r="F70" i="3985"/>
  <c r="B78" i="3985"/>
  <c r="A78" i="3985"/>
  <c r="B77" i="3985"/>
  <c r="A77" i="3985"/>
  <c r="F69" i="3985"/>
  <c r="F68" i="3985"/>
  <c r="F59" i="3985"/>
  <c r="F45" i="3985"/>
  <c r="F41" i="3985"/>
  <c r="F38" i="3985"/>
  <c r="F56" i="3985"/>
  <c r="F70" i="3986" l="1"/>
  <c r="F48" i="3985"/>
  <c r="F77" i="3985" s="1"/>
  <c r="F71" i="3986"/>
  <c r="F72" i="3986" s="1"/>
  <c r="F73" i="3985"/>
  <c r="F78" i="3985" s="1"/>
  <c r="F25" i="3978" l="1"/>
  <c r="F80" i="3985"/>
  <c r="F81" i="3985" l="1"/>
  <c r="F82" i="3985" s="1"/>
  <c r="F26" i="3978"/>
  <c r="F28" i="3978" l="1"/>
</calcChain>
</file>

<file path=xl/sharedStrings.xml><?xml version="1.0" encoding="utf-8"?>
<sst xmlns="http://schemas.openxmlformats.org/spreadsheetml/2006/main" count="262" uniqueCount="167">
  <si>
    <t>N°</t>
  </si>
  <si>
    <t>U</t>
  </si>
  <si>
    <t>OBJET</t>
  </si>
  <si>
    <t>Prix U</t>
  </si>
  <si>
    <t xml:space="preserve">Prix total </t>
  </si>
  <si>
    <t>Qté</t>
  </si>
  <si>
    <t>Total Général HT</t>
  </si>
  <si>
    <t>Total Général TTC</t>
  </si>
  <si>
    <t>FF</t>
  </si>
  <si>
    <t>OBJET DU MARCHE :</t>
  </si>
  <si>
    <t>DECOMPOSITION DU PRIX GLOBAL ET FORFAITAIRE</t>
  </si>
  <si>
    <t xml:space="preserve">sous-total HT </t>
  </si>
  <si>
    <t xml:space="preserve">TVA (actuellement en vigueur) : </t>
  </si>
  <si>
    <t>97232 Le Lamentin</t>
  </si>
  <si>
    <t>Tél. : 0596 390 260</t>
  </si>
  <si>
    <r>
      <t>MAITRE D’OUVRAGE</t>
    </r>
    <r>
      <rPr>
        <b/>
        <sz val="12"/>
        <color indexed="8"/>
        <rFont val="Arial"/>
        <family val="2"/>
      </rPr>
      <t xml:space="preserve"> : </t>
    </r>
  </si>
  <si>
    <t>Installation de chantier</t>
  </si>
  <si>
    <t>contact@flux-ingenierie.fr</t>
  </si>
  <si>
    <t>MAITRE D'ŒUVRE :</t>
  </si>
  <si>
    <t>m²</t>
  </si>
  <si>
    <t>ml</t>
  </si>
  <si>
    <t xml:space="preserve">Faux-plafond </t>
  </si>
  <si>
    <t>RECAPITULATIF</t>
  </si>
  <si>
    <t>PREPARATION DE CHANTIER / DIVERS</t>
  </si>
  <si>
    <t>2,1,1</t>
  </si>
  <si>
    <t>2,1,2</t>
  </si>
  <si>
    <t>2,2,1</t>
  </si>
  <si>
    <t>Ens</t>
  </si>
  <si>
    <t xml:space="preserve">15 Immeuble Les Flamboyants </t>
  </si>
  <si>
    <t>ZI La Lézarde</t>
  </si>
  <si>
    <t>FLUX INGENIERIE</t>
  </si>
  <si>
    <t>DEPOSE</t>
  </si>
  <si>
    <t>Fourniture, pose et raccordement de hublot antivandale suivant CCTP</t>
  </si>
  <si>
    <t>Fourniture, pose et raccordement de downlight suivant CCTP</t>
  </si>
  <si>
    <t>Fourniture, pose et raccordement d'interrupteur Simple Allumage</t>
  </si>
  <si>
    <t>ALIMENTATION ELECTRIQUE</t>
  </si>
  <si>
    <t>LUMINAIRES &amp; APPAREILLAGES</t>
  </si>
  <si>
    <t>SYSTÈME D'APPEL</t>
  </si>
  <si>
    <t>PLOMBERIE</t>
  </si>
  <si>
    <t>Ventilateur de gaine Type CANAL FAST ECM 125 de chez France Air</t>
  </si>
  <si>
    <t>ML</t>
  </si>
  <si>
    <t xml:space="preserve">Bouche de reprise Alizé S et manchette ø 125 débit 45 m3/h </t>
  </si>
  <si>
    <t>Dépose et évacuation du climatiseur existant yc liaison frigorifique</t>
  </si>
  <si>
    <t>SERRURERIE</t>
  </si>
  <si>
    <t>Réalisation d'un réseau d'évacuation des eaux vannes en tuyau PVC ⌀100  yc raccords, déport du mur et fixation</t>
  </si>
  <si>
    <t xml:space="preserve">Dépose et évacuation du faux-plafond existant en dalle 60x60 </t>
  </si>
  <si>
    <t>Cloison intérieure</t>
  </si>
  <si>
    <t>Protection du sol pendant les travaux</t>
  </si>
  <si>
    <t xml:space="preserve">Ens </t>
  </si>
  <si>
    <t>PEINTURE</t>
  </si>
  <si>
    <t>PEINTURE INTERIEURE</t>
  </si>
  <si>
    <t>PEINTURE EXTERIEURE</t>
  </si>
  <si>
    <t xml:space="preserve">Rebouchage des trous et pots d'encastrement </t>
  </si>
  <si>
    <t xml:space="preserve">Réalisation d'un carrottage ⌀150mm - Ventilation </t>
  </si>
  <si>
    <t xml:space="preserve">Nettoyage de fin de chantier </t>
  </si>
  <si>
    <t>Founiture et pose d'un faux-plafond en dalle 600x600 y compris ossature, cornière, fixation - local avocat</t>
  </si>
  <si>
    <t>Founiture et pose d'une cloison 98/70 toute hauteur composée d'une ossature en métal galvanisé d'entraxe 40cm en montant doublé,revêtue de deux faces de panneaux type FERMACELL à bords amincis et une tôle acier de 2mm d'épaisseur côté cellule retenue. 
Remplissage intérieur en laine de verre epaisseur 70mm , bande de joint et enduit</t>
  </si>
  <si>
    <t>Preparation des supports</t>
  </si>
  <si>
    <t>Fourniture et mise en œuvre de peinture acrylique de couleur blanche yc impression et finition - mur &amp; cloison</t>
  </si>
  <si>
    <t>Fourniture et mise en œuvre de peinture acrylique de couleur blanche yc impression et finition - faux plafond</t>
  </si>
  <si>
    <t>Preparation des supports et lessivage</t>
  </si>
  <si>
    <t>Piquage sur chute EV existante</t>
  </si>
  <si>
    <t xml:space="preserve">Réalisation d'un carrottage ⌀125mm - WC </t>
  </si>
  <si>
    <t>Fourniture et pose de moulure</t>
  </si>
  <si>
    <t>Fourniture et pose de d'une grille de protection H:1,80m x L:0,50m</t>
  </si>
  <si>
    <t>Reprise peinture acrylique de couleur blanche yc préparation, impression et finition - Coffre placo</t>
  </si>
  <si>
    <t>Fourniture, pose et raccordement de vanne d'arrêt 1/4 de tour</t>
  </si>
  <si>
    <t>3,3,1</t>
  </si>
  <si>
    <t>3,3,2</t>
  </si>
  <si>
    <t>3,3,3</t>
  </si>
  <si>
    <t>3,3,4</t>
  </si>
  <si>
    <t>3,3,5</t>
  </si>
  <si>
    <t>3,2,1</t>
  </si>
  <si>
    <t>3,2,2</t>
  </si>
  <si>
    <t>DIRECTION INTERREGIONALE DES DOUANES ET DES DROITS INDIRECTS ANTILLES- GUYANE</t>
  </si>
  <si>
    <t>Plateau Roy – Cluny – BP81005</t>
  </si>
  <si>
    <t>97247 Fort-de-France CEDEX</t>
  </si>
  <si>
    <t>Tél. : 0596 70 73 79</t>
  </si>
  <si>
    <t xml:space="preserve">Fourniture, pose et raccordement d'un système d'appel équipé de deux boutons et d'un récepteur d'appel </t>
  </si>
  <si>
    <t>TOTAL HT</t>
  </si>
  <si>
    <t>Founiture et pose de plinthe en dur</t>
  </si>
  <si>
    <t>Création d'une à deux cellules de retenue douanière dans le bâtiment de la brigade de surveillance extérieure du Marin</t>
  </si>
  <si>
    <t xml:space="preserve">Fourniture, pose et raccordement de combiné lavabo WC Inox </t>
  </si>
  <si>
    <t>Etudes d'EXE / DOE</t>
  </si>
  <si>
    <t>Ouverture et Reprise du coffre en placo BA13 de la chute EV sur 1m de hauteur yc bande de joint et enduit</t>
  </si>
  <si>
    <t>Documents EXE / DOE</t>
  </si>
  <si>
    <t>Installation de chantier (armoire / éclairage provisoire)</t>
  </si>
  <si>
    <t xml:space="preserve">Modifications et adpatation des circuits d'éclairage </t>
  </si>
  <si>
    <t>Ajout d'un disjoncteur 10A - 1P+N - courbe C dans TGE et circuit d'alimentation en câble U1000 R2V 3G1,5mm² des extracteurs</t>
  </si>
  <si>
    <t>Reprise et adaptation du circuit d'alimentation de la climatisation</t>
  </si>
  <si>
    <t>Dépose soignée de 2 portes intérieures puis repose yc toutes sujétions</t>
  </si>
  <si>
    <t>Fourniture et pose de porte cellule vitrée suivant CCTP</t>
  </si>
  <si>
    <t>Réalisation d'une ouverture (par découpe) de H 2,10 x L 1,00 pour la mise en œuvre d'une porte évacuation des gravats</t>
  </si>
  <si>
    <t>GROS-ŒUVRE / MACONNERIE</t>
  </si>
  <si>
    <t>Dépose et évacuation des menuiseries aluminium et grille acier existantes yc toutes sujétions de bouchages provisoires</t>
  </si>
  <si>
    <t>Réalisation d'une ouverture de H 0,25 x L 0,25 pour le passage des réseaux d'évacuation yc rebouchage et évacuation des gravats - Raccordement EU</t>
  </si>
  <si>
    <t>Fourniture et pose de menuiserie extérieure de type jalousie security H:1550mm x L:400mm - Verre imprimé</t>
  </si>
  <si>
    <t xml:space="preserve">Réalisation d'un réseau d'alimentation d'eau froide en tuyau multicouche ⌀20 yc fixation, raccords, </t>
  </si>
  <si>
    <t xml:space="preserve">Fourniture pose et raccordement d'un split avec cassette 600x600 Pf. : 2,5 kWf yc liaison frigorifique, raccordement électrique, mise en service, télécommande filaire </t>
  </si>
  <si>
    <t>ELECTRICITE</t>
  </si>
  <si>
    <t>Consignation électrique, puis dépose et évacuation des appareillages, des luminaires, des câbles électriques, câbles informatiques, etc…)</t>
  </si>
  <si>
    <t>2,3,1</t>
  </si>
  <si>
    <t>2,3,2</t>
  </si>
  <si>
    <t>2,4,1</t>
  </si>
  <si>
    <t>Sous-total</t>
  </si>
  <si>
    <t>Installation de chantier (robinet de chantier)</t>
  </si>
  <si>
    <t>EQUIPEMENTS</t>
  </si>
  <si>
    <t>EVACUATION</t>
  </si>
  <si>
    <t>ALIMENTATION ET DISTRIBUTION</t>
  </si>
  <si>
    <t xml:space="preserve">Grille de prise d'air  </t>
  </si>
  <si>
    <t xml:space="preserve">Sifflet de rejet en façade Type GRAø125 France Air </t>
  </si>
  <si>
    <t>Canalisation tube galva ∅125 yc remontée en façade et coudes</t>
  </si>
  <si>
    <t>Canalisation tube galva ∅125 yc coudes</t>
  </si>
  <si>
    <t xml:space="preserve">Bouche de de ventilation type VAUBAN ∅125 débit 35 m3/h </t>
  </si>
  <si>
    <t>1,1,1</t>
  </si>
  <si>
    <t>1,1,2</t>
  </si>
  <si>
    <t>1,2,1</t>
  </si>
  <si>
    <t>1,3,1</t>
  </si>
  <si>
    <t>1,3,2</t>
  </si>
  <si>
    <t>1,3,3</t>
  </si>
  <si>
    <t>1,4,1</t>
  </si>
  <si>
    <t>1,4,2</t>
  </si>
  <si>
    <t>1,4,3</t>
  </si>
  <si>
    <t>1,4,4</t>
  </si>
  <si>
    <t>1,5,1</t>
  </si>
  <si>
    <t>2,4,2</t>
  </si>
  <si>
    <t>3,1,1</t>
  </si>
  <si>
    <t>VENTILATION AIR NEUF</t>
  </si>
  <si>
    <t>VENTILATION AIR EXTRAIT</t>
  </si>
  <si>
    <t>3,4,1</t>
  </si>
  <si>
    <t>3,4,2</t>
  </si>
  <si>
    <t>3,4,3</t>
  </si>
  <si>
    <t>3,4,4</t>
  </si>
  <si>
    <t>3,5,1</t>
  </si>
  <si>
    <t>3,5,2</t>
  </si>
  <si>
    <t>3,5,3</t>
  </si>
  <si>
    <t>3,5,4</t>
  </si>
  <si>
    <t>CLIMATISATION / VENTILATION</t>
  </si>
  <si>
    <t xml:space="preserve">Fourniture et mise en œuvre de peinture acrylique yc impression et finition - RAL identique à l'existant - Façade </t>
  </si>
  <si>
    <t>PEINTURE EQUIPEMENTS</t>
  </si>
  <si>
    <t>Fourniture et mise en œuvre de peinture acrylique yc impression et finition - cloison acier</t>
  </si>
  <si>
    <t>Fourniture et mise en œuvre de peinture acrylique yc impression et finition - banquette acier</t>
  </si>
  <si>
    <t>Réalisation d'une banquette en acier galvanisé de 2,0m de long, 0,80m de large et 0,4m de haut</t>
  </si>
  <si>
    <t>Réalisation d'une cloison de séparation en acier galvanisé de H:1,60m x L:0,95m ép. 0,10m</t>
  </si>
  <si>
    <t>AMENAGEMENT</t>
  </si>
  <si>
    <t>Réalisation d'un remplissage en parpaing et enduit double face
 L:1,55m x H:2,2m - côte à contrôler sur site</t>
  </si>
  <si>
    <t>Founiture et pose d'un faux-plafond autoportée composée d'une ossature en métal galvanisé d'entraxe 40cm revêtue d'une face de panneaux type FERMACELL à bords amincis. Remplissage intérieur en laine de verre epaisseur 48mm , bande de joint et enduit - Cellules retenues</t>
  </si>
  <si>
    <t>1,2,2</t>
  </si>
  <si>
    <t>1,2,3</t>
  </si>
  <si>
    <t>1,2,4</t>
  </si>
  <si>
    <t>1,2,5</t>
  </si>
  <si>
    <t>1,2,6</t>
  </si>
  <si>
    <t>1,2,7</t>
  </si>
  <si>
    <t>1,2,8</t>
  </si>
  <si>
    <t>1,1,3</t>
  </si>
  <si>
    <t>1,1,4</t>
  </si>
  <si>
    <t>Portes</t>
  </si>
  <si>
    <t>1,5,2</t>
  </si>
  <si>
    <t>1,5,3</t>
  </si>
  <si>
    <t>1,3,4</t>
  </si>
  <si>
    <t>Ajout d'un disjoncteur 10A - 1P+N - courbe C dans TGE et circuit d'alimentation en câble U1000 R2V 3G1,5mm² des interphones</t>
  </si>
  <si>
    <t>Câblage et alimentation de l'ensemble yc toute sujétions</t>
  </si>
  <si>
    <t>LOT N°1 : AMENAGEMENT</t>
  </si>
  <si>
    <t>LOT N°2 : ELECT / PLOMB / CLIM / VENTIL</t>
  </si>
  <si>
    <t>DPGF</t>
  </si>
  <si>
    <t xml:space="preserve">DECOMPOSITION DU PRIX GLOBAL ET FORFAITAIRE
LOT N°01 : DEMOLITION, GROS-ŒUVRE, SERRURERIE, 
FAUX-PLAFOND, MENUISERIES INTERIEURES ET EXTERIEURES, PEINTURE.  </t>
  </si>
  <si>
    <t>DECOMPOSITION DU PRIX GLOBAL ET FORFAITAIRE
LOT N°02 : ELECTRICITE / PLOMBERIE / CLIMATISATION - 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</si>
</sst>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F_-;\-* #,##0.00\ _F_-;_-* &quot;-&quot;??\ _F_-;_-@_-"/>
    <numFmt numFmtId="165" formatCode="_-* #,##0.00\ [$€-40C]_-;\-* #,##0.00\ [$€-40C]_-;_-* &quot;-&quot;??\ [$€-40C]_-;_-@_-"/>
    <numFmt numFmtId="166" formatCode="0.0%"/>
    <numFmt numFmtId="167" formatCode="#,##0.0_ ;\-#,##0.0\ "/>
    <numFmt numFmtId="168" formatCode="_-* #,##0.00\ [$€]_-;\-* #,##0.00\ [$€]_-;_-* &quot;-&quot;??\ [$€]_-;_-@_-"/>
    <numFmt numFmtId="169" formatCode="#,##0_ ;\-#,##0\ "/>
    <numFmt numFmtId="170" formatCode="0.0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.75"/>
      <name val="Helv"/>
    </font>
    <font>
      <sz val="12"/>
      <name val="Arial"/>
      <family val="2"/>
    </font>
    <font>
      <i/>
      <sz val="8"/>
      <name val="Century Gothic"/>
      <family val="2"/>
    </font>
    <font>
      <b/>
      <sz val="9.75"/>
      <name val="Arial"/>
      <family val="2"/>
    </font>
    <font>
      <sz val="9.75"/>
      <name val="Arial"/>
      <family val="2"/>
    </font>
    <font>
      <b/>
      <sz val="14"/>
      <name val="Arial"/>
      <family val="2"/>
    </font>
    <font>
      <b/>
      <i/>
      <sz val="12"/>
      <name val="Century Gothic"/>
      <family val="2"/>
    </font>
    <font>
      <i/>
      <sz val="12"/>
      <name val="Century Gothic"/>
      <family val="2"/>
    </font>
    <font>
      <b/>
      <sz val="8"/>
      <name val="Arial"/>
      <family val="2"/>
    </font>
    <font>
      <i/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i/>
      <sz val="10"/>
      <name val="Century Gothic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9.75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1E83D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165" fontId="0" fillId="0" borderId="0"/>
    <xf numFmtId="165" fontId="1" fillId="0" borderId="0" applyNumberFormat="0" applyFill="0" applyBorder="0" applyAlignment="0" applyProtection="0"/>
    <xf numFmtId="165" fontId="3" fillId="0" borderId="0"/>
    <xf numFmtId="165" fontId="8" fillId="0" borderId="0"/>
    <xf numFmtId="165" fontId="1" fillId="0" borderId="0"/>
    <xf numFmtId="164" fontId="3" fillId="0" borderId="0" applyFont="0" applyFill="0" applyBorder="0" applyAlignment="0" applyProtection="0"/>
    <xf numFmtId="165" fontId="3" fillId="0" borderId="0"/>
    <xf numFmtId="166" fontId="3" fillId="0" borderId="0" applyFont="0" applyFill="0" applyBorder="0" applyAlignment="0" applyProtection="0"/>
    <xf numFmtId="165" fontId="23" fillId="0" borderId="0" applyNumberForma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7" fillId="0" borderId="0"/>
    <xf numFmtId="164" fontId="1" fillId="0" borderId="0" applyFont="0" applyFill="0" applyBorder="0" applyAlignment="0" applyProtection="0"/>
  </cellStyleXfs>
  <cellXfs count="162">
    <xf numFmtId="165" fontId="0" fillId="0" borderId="0" xfId="0"/>
    <xf numFmtId="165" fontId="4" fillId="0" borderId="1" xfId="4" applyFont="1" applyBorder="1" applyAlignment="1">
      <alignment horizontal="center" vertical="center"/>
    </xf>
    <xf numFmtId="165" fontId="6" fillId="0" borderId="1" xfId="3" applyFont="1" applyBorder="1" applyAlignment="1">
      <alignment horizontal="left"/>
    </xf>
    <xf numFmtId="4" fontId="6" fillId="2" borderId="1" xfId="4" applyNumberFormat="1" applyFont="1" applyFill="1" applyBorder="1" applyAlignment="1">
      <alignment horizontal="right" vertical="center"/>
    </xf>
    <xf numFmtId="165" fontId="3" fillId="2" borderId="1" xfId="4" applyFont="1" applyFill="1" applyBorder="1" applyAlignment="1">
      <alignment horizontal="center" vertical="center"/>
    </xf>
    <xf numFmtId="165" fontId="6" fillId="2" borderId="1" xfId="4" applyFont="1" applyFill="1" applyBorder="1" applyAlignment="1">
      <alignment horizontal="right" vertical="center"/>
    </xf>
    <xf numFmtId="1" fontId="14" fillId="2" borderId="1" xfId="4" applyNumberFormat="1" applyFont="1" applyFill="1" applyBorder="1" applyAlignment="1">
      <alignment horizontal="center" wrapText="1"/>
    </xf>
    <xf numFmtId="1" fontId="3" fillId="2" borderId="1" xfId="4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65" fontId="5" fillId="0" borderId="0" xfId="4" applyFont="1" applyAlignment="1">
      <alignment horizontal="center" vertical="center"/>
    </xf>
    <xf numFmtId="1" fontId="5" fillId="0" borderId="0" xfId="4" applyNumberFormat="1" applyFont="1" applyAlignment="1">
      <alignment horizontal="center" vertical="center"/>
    </xf>
    <xf numFmtId="165" fontId="5" fillId="0" borderId="0" xfId="4" applyFont="1" applyAlignment="1">
      <alignment horizontal="right" vertical="center"/>
    </xf>
    <xf numFmtId="165" fontId="13" fillId="0" borderId="6" xfId="4" applyFont="1" applyBorder="1" applyAlignment="1">
      <alignment horizontal="right" vertical="center"/>
    </xf>
    <xf numFmtId="165" fontId="13" fillId="0" borderId="7" xfId="4" applyFont="1" applyBorder="1" applyAlignment="1">
      <alignment horizontal="right" vertical="center"/>
    </xf>
    <xf numFmtId="4" fontId="6" fillId="0" borderId="1" xfId="4" applyNumberFormat="1" applyFont="1" applyBorder="1" applyAlignment="1">
      <alignment horizontal="right" vertical="center"/>
    </xf>
    <xf numFmtId="165" fontId="3" fillId="0" borderId="1" xfId="4" applyFont="1" applyBorder="1" applyAlignment="1">
      <alignment horizontal="center" vertical="center"/>
    </xf>
    <xf numFmtId="1" fontId="3" fillId="0" borderId="1" xfId="4" applyNumberFormat="1" applyFont="1" applyBorder="1" applyAlignment="1">
      <alignment horizontal="center" vertical="center"/>
    </xf>
    <xf numFmtId="165" fontId="6" fillId="0" borderId="1" xfId="4" applyFont="1" applyBorder="1" applyAlignment="1">
      <alignment horizontal="right" vertical="center"/>
    </xf>
    <xf numFmtId="165" fontId="13" fillId="0" borderId="8" xfId="4" applyFont="1" applyBorder="1" applyAlignment="1">
      <alignment vertical="center"/>
    </xf>
    <xf numFmtId="165" fontId="13" fillId="0" borderId="9" xfId="4" applyFont="1" applyBorder="1" applyAlignment="1">
      <alignment vertical="center"/>
    </xf>
    <xf numFmtId="165" fontId="13" fillId="0" borderId="10" xfId="4" applyFont="1" applyBorder="1" applyAlignment="1">
      <alignment vertical="center"/>
    </xf>
    <xf numFmtId="165" fontId="13" fillId="0" borderId="0" xfId="4" applyFont="1" applyAlignment="1">
      <alignment vertical="center"/>
    </xf>
    <xf numFmtId="165" fontId="13" fillId="0" borderId="11" xfId="4" applyFont="1" applyBorder="1" applyAlignment="1">
      <alignment vertical="center"/>
    </xf>
    <xf numFmtId="165" fontId="13" fillId="0" borderId="12" xfId="4" applyFont="1" applyBorder="1" applyAlignment="1">
      <alignment vertical="center"/>
    </xf>
    <xf numFmtId="165" fontId="4" fillId="0" borderId="2" xfId="3" applyFont="1" applyBorder="1"/>
    <xf numFmtId="165" fontId="9" fillId="0" borderId="0" xfId="0" applyFont="1"/>
    <xf numFmtId="165" fontId="0" fillId="0" borderId="0" xfId="0" applyAlignment="1">
      <alignment horizontal="center"/>
    </xf>
    <xf numFmtId="165" fontId="3" fillId="0" borderId="2" xfId="3" applyFont="1" applyBorder="1"/>
    <xf numFmtId="4" fontId="3" fillId="0" borderId="1" xfId="4" applyNumberFormat="1" applyFont="1" applyBorder="1" applyAlignment="1">
      <alignment horizontal="right" vertical="center"/>
    </xf>
    <xf numFmtId="165" fontId="3" fillId="0" borderId="1" xfId="4" applyFont="1" applyBorder="1" applyAlignment="1">
      <alignment vertical="center"/>
    </xf>
    <xf numFmtId="165" fontId="3" fillId="0" borderId="2" xfId="3" applyFont="1" applyBorder="1" applyAlignment="1">
      <alignment vertical="center"/>
    </xf>
    <xf numFmtId="165" fontId="3" fillId="0" borderId="0" xfId="0" applyFont="1"/>
    <xf numFmtId="165" fontId="17" fillId="0" borderId="2" xfId="4" applyFont="1" applyBorder="1" applyAlignment="1">
      <alignment horizontal="center"/>
    </xf>
    <xf numFmtId="165" fontId="0" fillId="0" borderId="0" xfId="0" applyAlignment="1">
      <alignment horizontal="center" vertical="center"/>
    </xf>
    <xf numFmtId="165" fontId="0" fillId="0" borderId="0" xfId="0" applyAlignment="1">
      <alignment vertical="center"/>
    </xf>
    <xf numFmtId="165" fontId="16" fillId="0" borderId="0" xfId="0" applyFont="1" applyAlignment="1">
      <alignment horizontal="center"/>
    </xf>
    <xf numFmtId="165" fontId="7" fillId="0" borderId="0" xfId="0" applyFont="1"/>
    <xf numFmtId="165" fontId="19" fillId="0" borderId="0" xfId="0" applyFont="1"/>
    <xf numFmtId="165" fontId="12" fillId="0" borderId="0" xfId="4" applyFont="1" applyAlignment="1">
      <alignment horizontal="justify" vertical="center"/>
    </xf>
    <xf numFmtId="165" fontId="14" fillId="2" borderId="4" xfId="4" applyFont="1" applyFill="1" applyBorder="1" applyAlignment="1">
      <alignment horizontal="center"/>
    </xf>
    <xf numFmtId="165" fontId="14" fillId="2" borderId="1" xfId="4" applyFont="1" applyFill="1" applyBorder="1" applyAlignment="1">
      <alignment horizontal="center"/>
    </xf>
    <xf numFmtId="165" fontId="14" fillId="2" borderId="2" xfId="4" applyFont="1" applyFill="1" applyBorder="1" applyAlignment="1">
      <alignment horizontal="center"/>
    </xf>
    <xf numFmtId="165" fontId="7" fillId="2" borderId="0" xfId="0" applyFont="1" applyFill="1" applyAlignment="1">
      <alignment horizontal="center"/>
    </xf>
    <xf numFmtId="165" fontId="7" fillId="2" borderId="0" xfId="0" applyFont="1" applyFill="1"/>
    <xf numFmtId="165" fontId="20" fillId="0" borderId="1" xfId="4" applyFont="1" applyBorder="1" applyAlignment="1">
      <alignment horizontal="center"/>
    </xf>
    <xf numFmtId="165" fontId="20" fillId="0" borderId="2" xfId="4" applyFont="1" applyBorder="1" applyAlignment="1">
      <alignment horizontal="center"/>
    </xf>
    <xf numFmtId="165" fontId="12" fillId="0" borderId="1" xfId="4" applyFont="1" applyBorder="1" applyAlignment="1">
      <alignment horizontal="center" vertical="center"/>
    </xf>
    <xf numFmtId="165" fontId="12" fillId="0" borderId="1" xfId="4" applyFont="1" applyBorder="1" applyAlignment="1">
      <alignment horizontal="justify" vertical="center"/>
    </xf>
    <xf numFmtId="165" fontId="3" fillId="2" borderId="0" xfId="0" applyFont="1" applyFill="1" applyAlignment="1">
      <alignment horizontal="center"/>
    </xf>
    <xf numFmtId="165" fontId="3" fillId="2" borderId="0" xfId="0" applyFont="1" applyFill="1"/>
    <xf numFmtId="165" fontId="3" fillId="0" borderId="0" xfId="0" applyFont="1" applyAlignment="1">
      <alignment horizontal="center"/>
    </xf>
    <xf numFmtId="165" fontId="19" fillId="0" borderId="0" xfId="0" applyFont="1" applyAlignment="1">
      <alignment horizontal="center"/>
    </xf>
    <xf numFmtId="165" fontId="2" fillId="0" borderId="0" xfId="0" applyFont="1"/>
    <xf numFmtId="167" fontId="7" fillId="2" borderId="1" xfId="4" applyNumberFormat="1" applyFont="1" applyFill="1" applyBorder="1" applyAlignment="1">
      <alignment horizontal="center"/>
    </xf>
    <xf numFmtId="167" fontId="6" fillId="0" borderId="3" xfId="4" applyNumberFormat="1" applyFont="1" applyBorder="1" applyAlignment="1">
      <alignment horizontal="center"/>
    </xf>
    <xf numFmtId="167" fontId="11" fillId="0" borderId="3" xfId="3" applyNumberFormat="1" applyFont="1" applyBorder="1" applyAlignment="1">
      <alignment horizontal="center"/>
    </xf>
    <xf numFmtId="167" fontId="6" fillId="2" borderId="1" xfId="4" applyNumberFormat="1" applyFont="1" applyFill="1" applyBorder="1" applyAlignment="1">
      <alignment horizontal="center" vertical="center"/>
    </xf>
    <xf numFmtId="167" fontId="6" fillId="0" borderId="3" xfId="4" applyNumberFormat="1" applyFont="1" applyBorder="1" applyAlignment="1">
      <alignment horizontal="center" vertical="center"/>
    </xf>
    <xf numFmtId="167" fontId="13" fillId="0" borderId="0" xfId="4" applyNumberFormat="1" applyFont="1" applyAlignment="1">
      <alignment horizontal="center" vertical="center"/>
    </xf>
    <xf numFmtId="167" fontId="11" fillId="0" borderId="0" xfId="4" applyNumberFormat="1" applyFont="1" applyAlignment="1">
      <alignment horizontal="center" vertical="center"/>
    </xf>
    <xf numFmtId="167" fontId="3" fillId="0" borderId="0" xfId="0" applyNumberFormat="1" applyFont="1"/>
    <xf numFmtId="165" fontId="1" fillId="0" borderId="1" xfId="4" applyBorder="1" applyAlignment="1">
      <alignment horizontal="center" vertical="center"/>
    </xf>
    <xf numFmtId="165" fontId="1" fillId="0" borderId="0" xfId="0" applyFont="1"/>
    <xf numFmtId="165" fontId="1" fillId="0" borderId="0" xfId="0" applyFont="1" applyAlignment="1">
      <alignment horizontal="center"/>
    </xf>
    <xf numFmtId="0" fontId="10" fillId="0" borderId="1" xfId="4" applyNumberFormat="1" applyFont="1" applyBorder="1" applyAlignment="1">
      <alignment horizontal="center" wrapText="1"/>
    </xf>
    <xf numFmtId="0" fontId="12" fillId="0" borderId="1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10" fontId="13" fillId="0" borderId="0" xfId="4" applyNumberFormat="1" applyFont="1" applyAlignment="1">
      <alignment vertical="center"/>
    </xf>
    <xf numFmtId="165" fontId="21" fillId="0" borderId="0" xfId="0" applyFont="1" applyAlignment="1">
      <alignment horizontal="left"/>
    </xf>
    <xf numFmtId="165" fontId="22" fillId="0" borderId="0" xfId="0" applyFont="1" applyAlignment="1">
      <alignment horizontal="left"/>
    </xf>
    <xf numFmtId="165" fontId="22" fillId="0" borderId="0" xfId="0" applyFont="1" applyAlignment="1">
      <alignment horizontal="left" vertical="center"/>
    </xf>
    <xf numFmtId="165" fontId="23" fillId="0" borderId="0" xfId="8"/>
    <xf numFmtId="165" fontId="9" fillId="3" borderId="0" xfId="0" applyFont="1" applyFill="1" applyAlignment="1">
      <alignment horizontal="center"/>
    </xf>
    <xf numFmtId="165" fontId="9" fillId="3" borderId="0" xfId="0" applyFont="1" applyFill="1"/>
    <xf numFmtId="165" fontId="24" fillId="0" borderId="0" xfId="0" applyFont="1" applyAlignment="1">
      <alignment horizontal="left"/>
    </xf>
    <xf numFmtId="165" fontId="13" fillId="0" borderId="5" xfId="4" applyFont="1" applyBorder="1" applyAlignment="1">
      <alignment horizontal="right" vertical="center"/>
    </xf>
    <xf numFmtId="165" fontId="6" fillId="0" borderId="2" xfId="4" applyFont="1" applyBorder="1" applyAlignment="1">
      <alignment horizontal="right" vertical="center"/>
    </xf>
    <xf numFmtId="165" fontId="1" fillId="0" borderId="1" xfId="4" applyBorder="1" applyAlignment="1">
      <alignment horizontal="justify" vertical="center"/>
    </xf>
    <xf numFmtId="167" fontId="7" fillId="0" borderId="3" xfId="3" applyNumberFormat="1" applyFont="1" applyBorder="1" applyAlignment="1">
      <alignment horizontal="center"/>
    </xf>
    <xf numFmtId="165" fontId="7" fillId="0" borderId="1" xfId="3" applyFont="1" applyBorder="1" applyAlignment="1">
      <alignment horizontal="left"/>
    </xf>
    <xf numFmtId="165" fontId="15" fillId="0" borderId="1" xfId="4" applyFont="1" applyBorder="1" applyAlignment="1">
      <alignment horizontal="center"/>
    </xf>
    <xf numFmtId="0" fontId="15" fillId="0" borderId="1" xfId="4" applyNumberFormat="1" applyFont="1" applyBorder="1" applyAlignment="1">
      <alignment horizontal="center" wrapText="1"/>
    </xf>
    <xf numFmtId="165" fontId="9" fillId="0" borderId="0" xfId="0" applyFont="1" applyAlignment="1">
      <alignment horizontal="center"/>
    </xf>
    <xf numFmtId="165" fontId="6" fillId="0" borderId="2" xfId="3" applyFont="1" applyBorder="1" applyAlignment="1">
      <alignment horizontal="left"/>
    </xf>
    <xf numFmtId="165" fontId="6" fillId="0" borderId="0" xfId="0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1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center" vertical="center"/>
    </xf>
    <xf numFmtId="4" fontId="14" fillId="2" borderId="2" xfId="4" applyNumberFormat="1" applyFont="1" applyFill="1" applyBorder="1" applyAlignment="1">
      <alignment horizontal="center" vertical="center"/>
    </xf>
    <xf numFmtId="4" fontId="20" fillId="0" borderId="2" xfId="4" applyNumberFormat="1" applyFont="1" applyBorder="1" applyAlignment="1">
      <alignment horizontal="center" vertical="center"/>
    </xf>
    <xf numFmtId="4" fontId="17" fillId="0" borderId="2" xfId="4" applyNumberFormat="1" applyFont="1" applyBorder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4" fontId="6" fillId="0" borderId="0" xfId="4" applyNumberFormat="1" applyFont="1" applyAlignment="1">
      <alignment horizontal="right" vertical="center"/>
    </xf>
    <xf numFmtId="165" fontId="3" fillId="0" borderId="0" xfId="4" applyFont="1" applyAlignment="1">
      <alignment horizontal="center" vertical="center"/>
    </xf>
    <xf numFmtId="1" fontId="3" fillId="0" borderId="0" xfId="4" applyNumberFormat="1" applyFont="1" applyAlignment="1">
      <alignment horizontal="center" vertical="center"/>
    </xf>
    <xf numFmtId="165" fontId="6" fillId="0" borderId="0" xfId="4" applyFont="1" applyAlignment="1">
      <alignment horizontal="right" vertical="center"/>
    </xf>
    <xf numFmtId="1" fontId="1" fillId="0" borderId="1" xfId="4" applyNumberFormat="1" applyBorder="1" applyAlignment="1">
      <alignment horizontal="center" vertical="center"/>
    </xf>
    <xf numFmtId="169" fontId="6" fillId="0" borderId="3" xfId="4" applyNumberFormat="1" applyFont="1" applyBorder="1" applyAlignment="1">
      <alignment horizontal="center" vertical="center"/>
    </xf>
    <xf numFmtId="0" fontId="28" fillId="0" borderId="1" xfId="4" applyNumberFormat="1" applyFont="1" applyBorder="1" applyAlignment="1">
      <alignment horizontal="center" vertical="center"/>
    </xf>
    <xf numFmtId="165" fontId="29" fillId="0" borderId="2" xfId="3" applyFont="1" applyBorder="1" applyAlignment="1">
      <alignment vertical="center"/>
    </xf>
    <xf numFmtId="165" fontId="1" fillId="0" borderId="2" xfId="3" applyFont="1" applyBorder="1" applyAlignment="1">
      <alignment vertical="center"/>
    </xf>
    <xf numFmtId="165" fontId="1" fillId="0" borderId="0" xfId="0" applyFont="1" applyAlignment="1">
      <alignment horizontal="center" vertical="center"/>
    </xf>
    <xf numFmtId="165" fontId="1" fillId="0" borderId="0" xfId="0" applyFont="1" applyAlignment="1">
      <alignment vertical="center"/>
    </xf>
    <xf numFmtId="165" fontId="22" fillId="0" borderId="0" xfId="0" applyFont="1" applyAlignment="1">
      <alignment horizontal="left" vertical="center" indent="13"/>
    </xf>
    <xf numFmtId="165" fontId="7" fillId="0" borderId="0" xfId="0" applyFont="1" applyAlignment="1">
      <alignment vertical="center" wrapText="1"/>
    </xf>
    <xf numFmtId="165" fontId="13" fillId="0" borderId="0" xfId="0" applyFont="1"/>
    <xf numFmtId="165" fontId="18" fillId="0" borderId="0" xfId="0" applyFont="1"/>
    <xf numFmtId="165" fontId="1" fillId="0" borderId="1" xfId="4" applyBorder="1" applyAlignment="1">
      <alignment vertical="center"/>
    </xf>
    <xf numFmtId="169" fontId="6" fillId="0" borderId="3" xfId="3" applyNumberFormat="1" applyFont="1" applyBorder="1" applyAlignment="1">
      <alignment horizontal="center"/>
    </xf>
    <xf numFmtId="165" fontId="6" fillId="0" borderId="1" xfId="3" applyFont="1" applyBorder="1" applyAlignment="1">
      <alignment horizontal="left" vertical="center"/>
    </xf>
    <xf numFmtId="165" fontId="29" fillId="0" borderId="1" xfId="4" applyFont="1" applyBorder="1" applyAlignment="1">
      <alignment vertical="center"/>
    </xf>
    <xf numFmtId="167" fontId="11" fillId="0" borderId="3" xfId="3" applyNumberFormat="1" applyFont="1" applyBorder="1" applyAlignment="1">
      <alignment horizontal="center" vertical="center"/>
    </xf>
    <xf numFmtId="0" fontId="1" fillId="0" borderId="1" xfId="11" applyFont="1" applyBorder="1" applyAlignment="1">
      <alignment horizontal="left" vertical="center" wrapText="1"/>
    </xf>
    <xf numFmtId="165" fontId="1" fillId="0" borderId="1" xfId="0" applyFont="1" applyBorder="1" applyAlignment="1">
      <alignment horizontal="center" vertical="center"/>
    </xf>
    <xf numFmtId="165" fontId="1" fillId="0" borderId="1" xfId="0" applyFont="1" applyBorder="1" applyAlignment="1">
      <alignment vertical="center" wrapText="1"/>
    </xf>
    <xf numFmtId="0" fontId="12" fillId="0" borderId="1" xfId="4" applyNumberFormat="1" applyFont="1" applyBorder="1" applyAlignment="1">
      <alignment horizontal="justify" vertical="center" wrapText="1"/>
    </xf>
    <xf numFmtId="170" fontId="6" fillId="0" borderId="3" xfId="4" applyNumberFormat="1" applyFont="1" applyBorder="1" applyAlignment="1">
      <alignment horizontal="center"/>
    </xf>
    <xf numFmtId="169" fontId="7" fillId="4" borderId="3" xfId="3" applyNumberFormat="1" applyFont="1" applyFill="1" applyBorder="1" applyAlignment="1">
      <alignment horizontal="center"/>
    </xf>
    <xf numFmtId="165" fontId="7" fillId="4" borderId="1" xfId="3" applyFont="1" applyFill="1" applyBorder="1" applyAlignment="1">
      <alignment horizontal="left"/>
    </xf>
    <xf numFmtId="165" fontId="15" fillId="4" borderId="1" xfId="4" applyFont="1" applyFill="1" applyBorder="1" applyAlignment="1">
      <alignment horizontal="center"/>
    </xf>
    <xf numFmtId="0" fontId="15" fillId="4" borderId="1" xfId="4" applyNumberFormat="1" applyFont="1" applyFill="1" applyBorder="1" applyAlignment="1">
      <alignment horizontal="center" wrapText="1"/>
    </xf>
    <xf numFmtId="4" fontId="17" fillId="4" borderId="2" xfId="4" applyNumberFormat="1" applyFont="1" applyFill="1" applyBorder="1" applyAlignment="1">
      <alignment horizontal="center" vertical="center"/>
    </xf>
    <xf numFmtId="165" fontId="17" fillId="4" borderId="2" xfId="4" applyFont="1" applyFill="1" applyBorder="1" applyAlignment="1">
      <alignment horizontal="center"/>
    </xf>
    <xf numFmtId="167" fontId="7" fillId="5" borderId="3" xfId="3" applyNumberFormat="1" applyFont="1" applyFill="1" applyBorder="1" applyAlignment="1">
      <alignment horizontal="center"/>
    </xf>
    <xf numFmtId="165" fontId="7" fillId="5" borderId="1" xfId="3" applyFont="1" applyFill="1" applyBorder="1" applyAlignment="1">
      <alignment horizontal="left"/>
    </xf>
    <xf numFmtId="165" fontId="15" fillId="5" borderId="1" xfId="4" applyFont="1" applyFill="1" applyBorder="1" applyAlignment="1">
      <alignment horizontal="center"/>
    </xf>
    <xf numFmtId="0" fontId="15" fillId="5" borderId="1" xfId="4" applyNumberFormat="1" applyFont="1" applyFill="1" applyBorder="1" applyAlignment="1">
      <alignment horizontal="center" wrapText="1"/>
    </xf>
    <xf numFmtId="0" fontId="15" fillId="5" borderId="1" xfId="4" applyNumberFormat="1" applyFont="1" applyFill="1" applyBorder="1" applyAlignment="1">
      <alignment horizontal="center" vertical="center" wrapText="1"/>
    </xf>
    <xf numFmtId="165" fontId="17" fillId="5" borderId="2" xfId="4" applyFont="1" applyFill="1" applyBorder="1" applyAlignment="1">
      <alignment horizontal="center"/>
    </xf>
    <xf numFmtId="165" fontId="6" fillId="5" borderId="1" xfId="3" applyFont="1" applyFill="1" applyBorder="1" applyAlignment="1">
      <alignment horizontal="left"/>
    </xf>
    <xf numFmtId="165" fontId="6" fillId="5" borderId="1" xfId="4" applyFont="1" applyFill="1" applyBorder="1" applyAlignment="1">
      <alignment horizontal="right" vertical="center"/>
    </xf>
    <xf numFmtId="165" fontId="1" fillId="5" borderId="1" xfId="4" applyFill="1" applyBorder="1" applyAlignment="1">
      <alignment horizontal="center" vertical="center"/>
    </xf>
    <xf numFmtId="1" fontId="1" fillId="5" borderId="1" xfId="4" applyNumberFormat="1" applyFill="1" applyBorder="1" applyAlignment="1">
      <alignment horizontal="center" vertical="center"/>
    </xf>
    <xf numFmtId="4" fontId="6" fillId="5" borderId="1" xfId="4" applyNumberFormat="1" applyFont="1" applyFill="1" applyBorder="1" applyAlignment="1">
      <alignment horizontal="right" vertical="center"/>
    </xf>
    <xf numFmtId="169" fontId="6" fillId="5" borderId="3" xfId="3" applyNumberFormat="1" applyFont="1" applyFill="1" applyBorder="1" applyAlignment="1">
      <alignment horizontal="center"/>
    </xf>
    <xf numFmtId="165" fontId="9" fillId="4" borderId="0" xfId="0" applyFont="1" applyFill="1" applyAlignment="1">
      <alignment horizontal="center"/>
    </xf>
    <xf numFmtId="165" fontId="9" fillId="4" borderId="0" xfId="0" applyFont="1" applyFill="1"/>
    <xf numFmtId="167" fontId="6" fillId="6" borderId="3" xfId="3" applyNumberFormat="1" applyFont="1" applyFill="1" applyBorder="1" applyAlignment="1">
      <alignment horizontal="center"/>
    </xf>
    <xf numFmtId="165" fontId="6" fillId="6" borderId="1" xfId="3" applyFont="1" applyFill="1" applyBorder="1" applyAlignment="1">
      <alignment horizontal="left"/>
    </xf>
    <xf numFmtId="165" fontId="6" fillId="6" borderId="1" xfId="3" applyFont="1" applyFill="1" applyBorder="1" applyAlignment="1">
      <alignment horizontal="left" vertical="center"/>
    </xf>
    <xf numFmtId="165" fontId="6" fillId="6" borderId="0" xfId="0" applyFont="1" applyFill="1" applyAlignment="1">
      <alignment horizontal="center" vertical="center"/>
    </xf>
    <xf numFmtId="165" fontId="6" fillId="6" borderId="0" xfId="0" applyFont="1" applyFill="1" applyAlignment="1">
      <alignment vertical="center"/>
    </xf>
    <xf numFmtId="0" fontId="28" fillId="0" borderId="1" xfId="4" applyNumberFormat="1" applyFont="1" applyBorder="1" applyAlignment="1">
      <alignment horizontal="justify" vertical="center" wrapText="1"/>
    </xf>
    <xf numFmtId="169" fontId="7" fillId="0" borderId="3" xfId="3" applyNumberFormat="1" applyFont="1" applyBorder="1" applyAlignment="1">
      <alignment horizontal="center"/>
    </xf>
    <xf numFmtId="165" fontId="1" fillId="0" borderId="2" xfId="3" applyFont="1" applyBorder="1"/>
    <xf numFmtId="170" fontId="6" fillId="0" borderId="3" xfId="4" applyNumberFormat="1" applyFont="1" applyBorder="1" applyAlignment="1">
      <alignment horizontal="center" vertical="center"/>
    </xf>
    <xf numFmtId="165" fontId="29" fillId="0" borderId="1" xfId="4" applyFont="1" applyBorder="1" applyAlignment="1">
      <alignment horizontal="center" vertical="center"/>
    </xf>
    <xf numFmtId="165" fontId="29" fillId="0" borderId="0" xfId="0" applyFont="1" applyAlignment="1">
      <alignment horizontal="center" vertical="center"/>
    </xf>
    <xf numFmtId="165" fontId="29" fillId="0" borderId="0" xfId="0" applyFont="1" applyAlignment="1">
      <alignment vertical="center"/>
    </xf>
    <xf numFmtId="165" fontId="24" fillId="0" borderId="0" xfId="0" applyFont="1" applyAlignment="1">
      <alignment horizontal="left" vertical="center"/>
    </xf>
    <xf numFmtId="164" fontId="3" fillId="0" borderId="2" xfId="1" applyNumberFormat="1" applyFont="1" applyBorder="1" applyAlignment="1">
      <alignment horizontal="center" vertical="center"/>
    </xf>
    <xf numFmtId="167" fontId="6" fillId="0" borderId="3" xfId="3" applyNumberFormat="1" applyFont="1" applyBorder="1" applyAlignment="1">
      <alignment horizontal="center"/>
    </xf>
    <xf numFmtId="165" fontId="13" fillId="0" borderId="0" xfId="0" applyFont="1" applyAlignment="1">
      <alignment horizontal="center"/>
    </xf>
    <xf numFmtId="165" fontId="18" fillId="0" borderId="0" xfId="0" applyFont="1" applyAlignment="1">
      <alignment horizontal="center"/>
    </xf>
    <xf numFmtId="14" fontId="7" fillId="0" borderId="0" xfId="0" applyNumberFormat="1" applyFont="1" applyAlignment="1">
      <alignment horizontal="right"/>
    </xf>
    <xf numFmtId="165" fontId="21" fillId="0" borderId="0" xfId="0" applyFont="1" applyAlignment="1">
      <alignment horizontal="left" wrapText="1"/>
    </xf>
    <xf numFmtId="165" fontId="7" fillId="0" borderId="3" xfId="0" applyFont="1" applyBorder="1" applyAlignment="1">
      <alignment horizontal="center" vertical="center"/>
    </xf>
    <xf numFmtId="165" fontId="7" fillId="0" borderId="4" xfId="0" applyFont="1" applyBorder="1" applyAlignment="1">
      <alignment horizontal="center" vertical="center"/>
    </xf>
    <xf numFmtId="165" fontId="7" fillId="0" borderId="4" xfId="0" applyFont="1" applyBorder="1" applyAlignment="1">
      <alignment horizontal="center" vertical="center" wrapText="1"/>
    </xf>
    <xf numFmtId="165" fontId="7" fillId="0" borderId="2" xfId="0" applyFont="1" applyBorder="1" applyAlignment="1">
      <alignment horizontal="center" vertical="center" wrapText="1"/>
    </xf>
    <xf numFmtId="165" fontId="13" fillId="0" borderId="0" xfId="0" applyFont="1" applyAlignment="1">
      <alignment horizontal="center" vertical="center" wrapText="1"/>
    </xf>
    <xf numFmtId="165" fontId="13" fillId="0" borderId="0" xfId="0" applyFont="1" applyAlignment="1">
      <alignment horizontal="center" vertical="center"/>
    </xf>
  </cellXfs>
  <cellStyles count="13">
    <cellStyle name="Euro" xfId="10" xr:uid="{8FC59CCF-1363-4EFF-BF8C-5CF4F25D98BB}"/>
    <cellStyle name="Lien hypertexte" xfId="8" builtinId="8"/>
    <cellStyle name="Milliers" xfId="1" builtinId="3"/>
    <cellStyle name="Milliers 2 2" xfId="5" xr:uid="{00000000-0005-0000-0000-000001000000}"/>
    <cellStyle name="Milliers 2 2 2" xfId="12" xr:uid="{A1DE542B-3B21-414D-AE04-B2E6BEB8D441}"/>
    <cellStyle name="Milliers 5" xfId="7" xr:uid="{00000000-0005-0000-0000-000002000000}"/>
    <cellStyle name="Normal" xfId="0" builtinId="0"/>
    <cellStyle name="Normal 2" xfId="2" xr:uid="{00000000-0005-0000-0000-000004000000}"/>
    <cellStyle name="Normal 3" xfId="9" xr:uid="{A37712CF-06D1-4F7C-A100-581214D77315}"/>
    <cellStyle name="Normal 4" xfId="6" xr:uid="{00000000-0005-0000-0000-000005000000}"/>
    <cellStyle name="Normal 5" xfId="11" xr:uid="{959314D3-569E-48A0-B914-09C6A92D4F19}"/>
    <cellStyle name="Normal_58DQE" xfId="3" xr:uid="{00000000-0005-0000-0000-000006000000}"/>
    <cellStyle name="Normal_Men Bois-FP- CL Bat Canon" xfId="4" xr:uid="{00000000-0005-0000-0000-000007000000}"/>
  </cellStyles>
  <dxfs count="0"/>
  <tableStyles count="0" defaultTableStyle="TableStyleMedium9" defaultPivotStyle="PivotStyleLight16"/>
  <colors>
    <mruColors>
      <color rgb="FFF1E83D"/>
      <color rgb="FFD4D757"/>
      <color rgb="FFEEDE12"/>
      <color rgb="FFF5D9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39</xdr:row>
      <xdr:rowOff>152400</xdr:rowOff>
    </xdr:from>
    <xdr:to>
      <xdr:col>1</xdr:col>
      <xdr:colOff>458470</xdr:colOff>
      <xdr:row>44</xdr:row>
      <xdr:rowOff>69310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049ADCC-1420-4682-AFDD-B32068BF05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239000"/>
          <a:ext cx="858520" cy="85852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31</xdr:row>
      <xdr:rowOff>133350</xdr:rowOff>
    </xdr:from>
    <xdr:to>
      <xdr:col>1</xdr:col>
      <xdr:colOff>485775</xdr:colOff>
      <xdr:row>35</xdr:row>
      <xdr:rowOff>179917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94F708-9935-BECB-0D75-CEE75EB99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000625"/>
          <a:ext cx="838200" cy="1075267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4</xdr:row>
      <xdr:rowOff>38100</xdr:rowOff>
    </xdr:from>
    <xdr:to>
      <xdr:col>6</xdr:col>
      <xdr:colOff>375775</xdr:colOff>
      <xdr:row>18</xdr:row>
      <xdr:rowOff>133350</xdr:rowOff>
    </xdr:to>
    <xdr:pic>
      <xdr:nvPicPr>
        <xdr:cNvPr id="6" name="Image 5" descr="Une image contenant texte, plein air, fenêtre, propriété&#10;&#10;Description générée automatiquement">
          <a:extLst>
            <a:ext uri="{FF2B5EF4-FFF2-40B4-BE49-F238E27FC236}">
              <a16:creationId xmlns:a16="http://schemas.microsoft.com/office/drawing/2014/main" id="{A96FCC93-023E-8AA7-62CF-511254BD9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819150"/>
          <a:ext cx="532877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flux-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0"/>
  <sheetViews>
    <sheetView tabSelected="1" view="pageBreakPreview" topLeftCell="A14" zoomScaleSheetLayoutView="100" workbookViewId="0">
      <selection activeCell="A47" sqref="A47"/>
    </sheetView>
  </sheetViews>
  <sheetFormatPr baseColWidth="10" defaultRowHeight="12.75" x14ac:dyDescent="0.2"/>
  <cols>
    <col min="4" max="4" width="16" bestFit="1" customWidth="1"/>
    <col min="5" max="5" width="11.85546875" bestFit="1" customWidth="1"/>
    <col min="6" max="6" width="16" bestFit="1" customWidth="1"/>
  </cols>
  <sheetData>
    <row r="2" spans="1:8" ht="18" x14ac:dyDescent="0.25">
      <c r="A2" s="152" t="s">
        <v>10</v>
      </c>
      <c r="B2" s="152"/>
      <c r="C2" s="152"/>
      <c r="D2" s="152"/>
      <c r="E2" s="152"/>
      <c r="F2" s="152"/>
      <c r="G2" s="152"/>
      <c r="H2" s="105"/>
    </row>
    <row r="3" spans="1:8" x14ac:dyDescent="0.2">
      <c r="A3" s="35"/>
    </row>
    <row r="4" spans="1:8" ht="18" x14ac:dyDescent="0.25">
      <c r="A4" s="153" t="s">
        <v>164</v>
      </c>
      <c r="B4" s="153"/>
      <c r="C4" s="153"/>
      <c r="D4" s="153"/>
      <c r="E4" s="153"/>
      <c r="F4" s="153"/>
      <c r="G4" s="153"/>
      <c r="H4" s="106"/>
    </row>
    <row r="6" spans="1:8" ht="18" x14ac:dyDescent="0.25">
      <c r="A6" s="153"/>
      <c r="B6" s="153"/>
      <c r="C6" s="153"/>
      <c r="D6" s="153"/>
      <c r="E6" s="153"/>
      <c r="F6" s="153"/>
      <c r="G6" s="153"/>
      <c r="H6" s="153"/>
    </row>
    <row r="7" spans="1:8" x14ac:dyDescent="0.2">
      <c r="A7" s="35"/>
    </row>
    <row r="8" spans="1:8" x14ac:dyDescent="0.2">
      <c r="A8" s="35"/>
    </row>
    <row r="9" spans="1:8" x14ac:dyDescent="0.2">
      <c r="A9" s="35"/>
    </row>
    <row r="10" spans="1:8" x14ac:dyDescent="0.2">
      <c r="A10" s="35"/>
    </row>
    <row r="11" spans="1:8" x14ac:dyDescent="0.2">
      <c r="A11" s="35"/>
    </row>
    <row r="12" spans="1:8" ht="10.5" customHeight="1" x14ac:dyDescent="0.2"/>
    <row r="13" spans="1:8" x14ac:dyDescent="0.2">
      <c r="A13" s="52"/>
    </row>
    <row r="14" spans="1:8" x14ac:dyDescent="0.2">
      <c r="A14" s="52"/>
    </row>
    <row r="15" spans="1:8" x14ac:dyDescent="0.2">
      <c r="A15" s="52"/>
    </row>
    <row r="16" spans="1:8" x14ac:dyDescent="0.2">
      <c r="A16" s="52"/>
    </row>
    <row r="17" spans="1:8" x14ac:dyDescent="0.2">
      <c r="A17" s="52"/>
    </row>
    <row r="18" spans="1:8" x14ac:dyDescent="0.2">
      <c r="A18" s="52"/>
    </row>
    <row r="19" spans="1:8" x14ac:dyDescent="0.2">
      <c r="A19" s="52"/>
    </row>
    <row r="20" spans="1:8" x14ac:dyDescent="0.2">
      <c r="A20" s="52"/>
      <c r="B20" s="62"/>
    </row>
    <row r="21" spans="1:8" x14ac:dyDescent="0.2">
      <c r="A21" s="52"/>
    </row>
    <row r="22" spans="1:8" s="34" customFormat="1" ht="48" customHeight="1" x14ac:dyDescent="0.2">
      <c r="A22" s="156" t="s">
        <v>9</v>
      </c>
      <c r="B22" s="157"/>
      <c r="C22" s="157"/>
      <c r="D22" s="158" t="s">
        <v>81</v>
      </c>
      <c r="E22" s="158"/>
      <c r="F22" s="158"/>
      <c r="G22" s="159"/>
      <c r="H22" s="104"/>
    </row>
    <row r="23" spans="1:8" x14ac:dyDescent="0.2">
      <c r="D23" s="63"/>
      <c r="E23" s="63"/>
      <c r="F23" s="63"/>
    </row>
    <row r="24" spans="1:8" x14ac:dyDescent="0.2">
      <c r="D24" s="63"/>
      <c r="E24" s="63"/>
      <c r="F24" s="63"/>
    </row>
    <row r="25" spans="1:8" s="25" customFormat="1" ht="15" x14ac:dyDescent="0.2">
      <c r="A25" s="25" t="s">
        <v>162</v>
      </c>
      <c r="D25" s="82"/>
      <c r="E25" s="82"/>
      <c r="F25" s="82">
        <f>'LOT N°1'!F70</f>
        <v>0</v>
      </c>
    </row>
    <row r="26" spans="1:8" s="25" customFormat="1" ht="15" x14ac:dyDescent="0.2">
      <c r="A26" s="25" t="s">
        <v>163</v>
      </c>
      <c r="D26" s="82"/>
      <c r="E26" s="82"/>
      <c r="F26" s="82">
        <f>'LOT N°2'!F80</f>
        <v>0</v>
      </c>
    </row>
    <row r="27" spans="1:8" s="25" customFormat="1" ht="15" x14ac:dyDescent="0.2">
      <c r="D27" s="82"/>
      <c r="E27" s="82"/>
      <c r="F27" s="82"/>
    </row>
    <row r="28" spans="1:8" s="25" customFormat="1" ht="15" x14ac:dyDescent="0.2">
      <c r="A28" s="25" t="s">
        <v>79</v>
      </c>
      <c r="D28" s="82"/>
      <c r="E28" s="82"/>
      <c r="F28" s="82">
        <f>SUM(F25:F27)</f>
        <v>0</v>
      </c>
    </row>
    <row r="29" spans="1:8" x14ac:dyDescent="0.2">
      <c r="D29" s="63"/>
      <c r="E29" s="63"/>
      <c r="F29" s="63"/>
    </row>
    <row r="30" spans="1:8" x14ac:dyDescent="0.2">
      <c r="A30" s="52"/>
      <c r="B30" s="62"/>
      <c r="C30" s="62"/>
      <c r="D30" s="62"/>
      <c r="E30" s="62"/>
      <c r="F30" s="62"/>
    </row>
    <row r="31" spans="1:8" ht="32.25" customHeight="1" x14ac:dyDescent="0.2">
      <c r="A31" s="149" t="s">
        <v>15</v>
      </c>
    </row>
    <row r="32" spans="1:8" ht="33.75" customHeight="1" x14ac:dyDescent="0.25">
      <c r="A32" s="74"/>
      <c r="D32" s="155" t="s">
        <v>74</v>
      </c>
      <c r="E32" s="155"/>
      <c r="F32" s="155"/>
      <c r="G32" s="155"/>
    </row>
    <row r="33" spans="1:11" ht="15.75" x14ac:dyDescent="0.25">
      <c r="A33" s="74"/>
      <c r="D33" s="69" t="s">
        <v>75</v>
      </c>
      <c r="E33" s="86"/>
      <c r="K33" s="69"/>
    </row>
    <row r="34" spans="1:11" ht="15.75" x14ac:dyDescent="0.25">
      <c r="A34" s="74"/>
      <c r="D34" s="69" t="s">
        <v>76</v>
      </c>
      <c r="E34" s="69"/>
    </row>
    <row r="35" spans="1:11" ht="15.75" x14ac:dyDescent="0.25">
      <c r="A35" s="74"/>
      <c r="D35" s="69" t="s">
        <v>77</v>
      </c>
      <c r="E35" s="69"/>
    </row>
    <row r="36" spans="1:11" ht="15" x14ac:dyDescent="0.2">
      <c r="A36" s="52"/>
      <c r="D36" s="70"/>
      <c r="E36" s="25"/>
      <c r="F36" s="25"/>
    </row>
    <row r="37" spans="1:11" ht="15" x14ac:dyDescent="0.2">
      <c r="A37" s="52"/>
      <c r="D37" s="25"/>
      <c r="E37" s="25"/>
      <c r="F37" s="25"/>
    </row>
    <row r="38" spans="1:11" ht="15" x14ac:dyDescent="0.2">
      <c r="A38" s="52"/>
      <c r="D38" s="25"/>
      <c r="E38" s="25"/>
      <c r="F38" s="25"/>
    </row>
    <row r="39" spans="1:11" ht="15.75" x14ac:dyDescent="0.25">
      <c r="A39" s="74" t="s">
        <v>18</v>
      </c>
      <c r="B39" s="74"/>
      <c r="D39" s="68" t="s">
        <v>30</v>
      </c>
      <c r="E39" s="25"/>
      <c r="F39" s="25"/>
    </row>
    <row r="40" spans="1:11" ht="15" x14ac:dyDescent="0.2">
      <c r="D40" s="69" t="s">
        <v>28</v>
      </c>
      <c r="E40" s="25"/>
      <c r="F40" s="103"/>
    </row>
    <row r="41" spans="1:11" ht="15" x14ac:dyDescent="0.2">
      <c r="D41" s="69" t="s">
        <v>29</v>
      </c>
      <c r="E41" s="25"/>
      <c r="F41" s="103"/>
    </row>
    <row r="42" spans="1:11" ht="15" x14ac:dyDescent="0.2">
      <c r="D42" s="69" t="s">
        <v>13</v>
      </c>
      <c r="E42" s="25"/>
      <c r="F42" s="103"/>
    </row>
    <row r="43" spans="1:11" ht="15" x14ac:dyDescent="0.2">
      <c r="A43" s="52"/>
      <c r="D43" s="69" t="s">
        <v>14</v>
      </c>
      <c r="E43" s="25"/>
    </row>
    <row r="44" spans="1:11" ht="15" x14ac:dyDescent="0.2">
      <c r="D44" s="71" t="s">
        <v>17</v>
      </c>
      <c r="E44" s="25"/>
    </row>
    <row r="45" spans="1:11" ht="15" x14ac:dyDescent="0.2">
      <c r="D45" s="25"/>
      <c r="E45" s="25"/>
    </row>
    <row r="46" spans="1:11" ht="15" customHeight="1" x14ac:dyDescent="0.25">
      <c r="A46" s="154">
        <v>45860</v>
      </c>
      <c r="B46" s="154"/>
      <c r="C46" s="154"/>
      <c r="D46" s="154"/>
      <c r="E46" s="154"/>
      <c r="F46" s="154"/>
      <c r="G46" s="154"/>
    </row>
    <row r="47" spans="1:11" ht="15" x14ac:dyDescent="0.2">
      <c r="A47" s="52"/>
      <c r="D47" s="25"/>
      <c r="E47" s="25"/>
      <c r="F47" s="25"/>
    </row>
    <row r="48" spans="1:11" ht="15" x14ac:dyDescent="0.2">
      <c r="A48" s="52"/>
      <c r="D48" s="25"/>
      <c r="E48" s="25"/>
      <c r="F48" s="25"/>
    </row>
    <row r="49" spans="1:8" ht="15" x14ac:dyDescent="0.2">
      <c r="A49" s="52"/>
      <c r="D49" s="25"/>
      <c r="E49" s="25"/>
      <c r="F49" s="25"/>
    </row>
    <row r="50" spans="1:8" ht="15.75" x14ac:dyDescent="0.25">
      <c r="A50" s="36"/>
      <c r="D50" s="25"/>
      <c r="E50" s="25"/>
      <c r="F50" s="25"/>
      <c r="G50" s="25"/>
      <c r="H50" s="25"/>
    </row>
    <row r="51" spans="1:8" ht="15.75" x14ac:dyDescent="0.25">
      <c r="D51" s="36"/>
      <c r="E51" s="25"/>
      <c r="F51" s="25"/>
      <c r="G51" s="25"/>
      <c r="H51" s="25"/>
    </row>
    <row r="52" spans="1:8" ht="15" x14ac:dyDescent="0.2">
      <c r="D52" s="25"/>
      <c r="E52" s="25"/>
      <c r="F52" s="25"/>
      <c r="G52" s="25"/>
      <c r="H52" s="25"/>
    </row>
    <row r="53" spans="1:8" ht="15" x14ac:dyDescent="0.2">
      <c r="A53" s="52"/>
      <c r="D53" s="25"/>
      <c r="E53" s="25"/>
      <c r="F53" s="25"/>
      <c r="G53" s="25"/>
      <c r="H53" s="25"/>
    </row>
    <row r="54" spans="1:8" ht="15" x14ac:dyDescent="0.2">
      <c r="A54" s="52"/>
      <c r="D54" s="25"/>
      <c r="E54" s="25"/>
      <c r="F54" s="25"/>
      <c r="G54" s="25"/>
      <c r="H54" s="25"/>
    </row>
    <row r="55" spans="1:8" ht="15" x14ac:dyDescent="0.2">
      <c r="A55" s="52"/>
      <c r="D55" s="25"/>
      <c r="E55" s="25"/>
      <c r="F55" s="25"/>
      <c r="G55" s="25"/>
      <c r="H55" s="25"/>
    </row>
    <row r="56" spans="1:8" ht="15.75" x14ac:dyDescent="0.25">
      <c r="A56" s="36"/>
      <c r="D56" s="25"/>
      <c r="E56" s="25"/>
      <c r="F56" s="25"/>
      <c r="G56" s="25"/>
      <c r="H56" s="25"/>
    </row>
    <row r="57" spans="1:8" ht="15.75" x14ac:dyDescent="0.25">
      <c r="D57" s="36"/>
      <c r="E57" s="25"/>
      <c r="G57" s="25"/>
      <c r="H57" s="25"/>
    </row>
    <row r="58" spans="1:8" ht="15" x14ac:dyDescent="0.2">
      <c r="D58" s="25"/>
    </row>
    <row r="59" spans="1:8" ht="15" x14ac:dyDescent="0.2">
      <c r="A59" s="52"/>
      <c r="D59" s="25"/>
    </row>
    <row r="60" spans="1:8" x14ac:dyDescent="0.2">
      <c r="A60" s="52"/>
    </row>
  </sheetData>
  <mergeCells count="7">
    <mergeCell ref="A2:G2"/>
    <mergeCell ref="A4:G4"/>
    <mergeCell ref="A46:G46"/>
    <mergeCell ref="D32:G32"/>
    <mergeCell ref="A6:H6"/>
    <mergeCell ref="A22:C22"/>
    <mergeCell ref="D22:G22"/>
  </mergeCells>
  <hyperlinks>
    <hyperlink ref="D44" r:id="rId1" xr:uid="{B3D5EA76-338D-4854-80F6-D5ABC9A36DB8}"/>
  </hyperlinks>
  <printOptions horizontalCentered="1" verticalCentered="1"/>
  <pageMargins left="0.25" right="0.25" top="0.75" bottom="0.75" header="0.3" footer="0.3"/>
  <pageSetup paperSize="9" scale="91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A3CD0-6AB1-47DA-BB59-019690364125}">
  <sheetPr>
    <pageSetUpPr fitToPage="1"/>
  </sheetPr>
  <dimension ref="A1:G77"/>
  <sheetViews>
    <sheetView view="pageBreakPreview" zoomScaleNormal="100" zoomScaleSheetLayoutView="100" workbookViewId="0">
      <selection activeCell="E47" sqref="E47:E62"/>
    </sheetView>
  </sheetViews>
  <sheetFormatPr baseColWidth="10" defaultRowHeight="12.75" x14ac:dyDescent="0.2"/>
  <cols>
    <col min="1" max="1" width="9" style="60" bestFit="1" customWidth="1"/>
    <col min="2" max="2" width="68.140625" customWidth="1"/>
    <col min="3" max="3" width="10" customWidth="1"/>
    <col min="4" max="4" width="10.7109375" style="8" customWidth="1"/>
    <col min="5" max="5" width="12.7109375" style="34" customWidth="1"/>
    <col min="6" max="6" width="20.7109375" customWidth="1"/>
    <col min="7" max="7" width="7.7109375" style="26" customWidth="1"/>
  </cols>
  <sheetData>
    <row r="1" spans="1:7" s="34" customFormat="1" ht="73.7" customHeight="1" x14ac:dyDescent="0.2">
      <c r="A1" s="160" t="s">
        <v>165</v>
      </c>
      <c r="B1" s="161"/>
      <c r="C1" s="161"/>
      <c r="D1" s="161"/>
      <c r="E1" s="161"/>
      <c r="F1" s="161"/>
      <c r="G1" s="33"/>
    </row>
    <row r="2" spans="1:7" s="43" customFormat="1" ht="17.25" x14ac:dyDescent="0.3">
      <c r="A2" s="53" t="s">
        <v>0</v>
      </c>
      <c r="B2" s="39" t="s">
        <v>2</v>
      </c>
      <c r="C2" s="40" t="s">
        <v>1</v>
      </c>
      <c r="D2" s="6" t="s">
        <v>5</v>
      </c>
      <c r="E2" s="88" t="s">
        <v>3</v>
      </c>
      <c r="F2" s="41" t="s">
        <v>4</v>
      </c>
      <c r="G2" s="42"/>
    </row>
    <row r="3" spans="1:7" ht="13.5" x14ac:dyDescent="0.25">
      <c r="A3" s="54"/>
      <c r="B3" s="44"/>
      <c r="C3" s="44"/>
      <c r="D3" s="64"/>
      <c r="E3" s="89"/>
      <c r="F3" s="45"/>
    </row>
    <row r="4" spans="1:7" s="136" customFormat="1" ht="15.75" x14ac:dyDescent="0.25">
      <c r="A4" s="117">
        <v>1</v>
      </c>
      <c r="B4" s="118" t="s">
        <v>144</v>
      </c>
      <c r="C4" s="119"/>
      <c r="D4" s="120"/>
      <c r="E4" s="121"/>
      <c r="F4" s="122"/>
      <c r="G4" s="135"/>
    </row>
    <row r="5" spans="1:7" s="25" customFormat="1" ht="15.75" x14ac:dyDescent="0.25">
      <c r="A5" s="78"/>
      <c r="B5" s="79"/>
      <c r="C5" s="80"/>
      <c r="D5" s="81"/>
      <c r="E5" s="87"/>
      <c r="F5" s="32"/>
      <c r="G5" s="82"/>
    </row>
    <row r="6" spans="1:7" s="141" customFormat="1" x14ac:dyDescent="0.2">
      <c r="A6" s="137">
        <v>1.1000000000000001</v>
      </c>
      <c r="B6" s="138" t="s">
        <v>23</v>
      </c>
      <c r="C6" s="138"/>
      <c r="D6" s="138"/>
      <c r="E6" s="139"/>
      <c r="F6" s="138"/>
      <c r="G6" s="140"/>
    </row>
    <row r="7" spans="1:7" x14ac:dyDescent="0.2">
      <c r="A7" s="116" t="s">
        <v>114</v>
      </c>
      <c r="B7" s="77" t="s">
        <v>16</v>
      </c>
      <c r="C7" s="46" t="s">
        <v>8</v>
      </c>
      <c r="D7" s="65">
        <v>1</v>
      </c>
      <c r="E7" s="29"/>
      <c r="F7" s="27">
        <f>D7*E7</f>
        <v>0</v>
      </c>
    </row>
    <row r="8" spans="1:7" s="62" customFormat="1" x14ac:dyDescent="0.2">
      <c r="A8" s="116" t="s">
        <v>115</v>
      </c>
      <c r="B8" s="77" t="s">
        <v>47</v>
      </c>
      <c r="C8" s="46" t="s">
        <v>8</v>
      </c>
      <c r="D8" s="65">
        <v>1</v>
      </c>
      <c r="E8" s="107"/>
      <c r="F8" s="144">
        <f>D8*E8</f>
        <v>0</v>
      </c>
      <c r="G8" s="63"/>
    </row>
    <row r="9" spans="1:7" s="62" customFormat="1" x14ac:dyDescent="0.2">
      <c r="A9" s="116" t="s">
        <v>154</v>
      </c>
      <c r="B9" s="77" t="s">
        <v>54</v>
      </c>
      <c r="C9" s="46" t="s">
        <v>8</v>
      </c>
      <c r="D9" s="65">
        <v>1</v>
      </c>
      <c r="E9" s="107"/>
      <c r="F9" s="144">
        <f>D9*E9</f>
        <v>0</v>
      </c>
      <c r="G9" s="63"/>
    </row>
    <row r="10" spans="1:7" x14ac:dyDescent="0.2">
      <c r="A10" s="116" t="s">
        <v>155</v>
      </c>
      <c r="B10" s="77" t="s">
        <v>83</v>
      </c>
      <c r="C10" s="46" t="s">
        <v>8</v>
      </c>
      <c r="D10" s="65">
        <v>1</v>
      </c>
      <c r="E10" s="29"/>
      <c r="F10" s="27">
        <f t="shared" ref="F10" si="0">D10*E10</f>
        <v>0</v>
      </c>
    </row>
    <row r="11" spans="1:7" s="25" customFormat="1" ht="15.75" x14ac:dyDescent="0.25">
      <c r="A11" s="143"/>
      <c r="B11" s="79"/>
      <c r="C11" s="80"/>
      <c r="D11" s="81"/>
      <c r="E11" s="90"/>
      <c r="F11" s="32"/>
      <c r="G11" s="82"/>
    </row>
    <row r="12" spans="1:7" s="141" customFormat="1" x14ac:dyDescent="0.2">
      <c r="A12" s="137">
        <v>1.2</v>
      </c>
      <c r="B12" s="138" t="s">
        <v>93</v>
      </c>
      <c r="C12" s="138"/>
      <c r="D12" s="138"/>
      <c r="E12" s="139"/>
      <c r="F12" s="138"/>
      <c r="G12" s="140"/>
    </row>
    <row r="13" spans="1:7" s="85" customFormat="1" x14ac:dyDescent="0.2">
      <c r="A13" s="108"/>
      <c r="B13" s="2"/>
      <c r="C13" s="2"/>
      <c r="D13" s="2"/>
      <c r="E13" s="109"/>
      <c r="F13" s="83"/>
      <c r="G13" s="84"/>
    </row>
    <row r="14" spans="1:7" s="34" customFormat="1" ht="25.5" x14ac:dyDescent="0.2">
      <c r="A14" s="145" t="s">
        <v>116</v>
      </c>
      <c r="B14" s="47" t="s">
        <v>94</v>
      </c>
      <c r="C14" s="61" t="s">
        <v>8</v>
      </c>
      <c r="D14" s="65">
        <v>1</v>
      </c>
      <c r="E14" s="29"/>
      <c r="F14" s="30">
        <f t="shared" ref="F14:F15" si="1">D14*E14</f>
        <v>0</v>
      </c>
      <c r="G14" s="33"/>
    </row>
    <row r="15" spans="1:7" s="62" customFormat="1" ht="25.5" x14ac:dyDescent="0.2">
      <c r="A15" s="145" t="s">
        <v>147</v>
      </c>
      <c r="B15" s="114" t="s">
        <v>92</v>
      </c>
      <c r="C15" s="61" t="s">
        <v>8</v>
      </c>
      <c r="D15" s="96">
        <v>2</v>
      </c>
      <c r="E15" s="107"/>
      <c r="F15" s="100">
        <f t="shared" si="1"/>
        <v>0</v>
      </c>
      <c r="G15" s="63"/>
    </row>
    <row r="16" spans="1:7" s="62" customFormat="1" ht="25.5" x14ac:dyDescent="0.2">
      <c r="A16" s="145" t="s">
        <v>148</v>
      </c>
      <c r="B16" s="114" t="s">
        <v>145</v>
      </c>
      <c r="C16" s="61" t="s">
        <v>19</v>
      </c>
      <c r="D16" s="96">
        <v>2</v>
      </c>
      <c r="E16" s="107"/>
      <c r="F16" s="100">
        <f t="shared" ref="F16:F21" si="2">D16*E16</f>
        <v>0</v>
      </c>
      <c r="G16" s="63"/>
    </row>
    <row r="17" spans="1:7" s="34" customFormat="1" ht="25.5" x14ac:dyDescent="0.2">
      <c r="A17" s="145" t="s">
        <v>149</v>
      </c>
      <c r="B17" s="115" t="s">
        <v>96</v>
      </c>
      <c r="C17" s="61" t="s">
        <v>48</v>
      </c>
      <c r="D17" s="65">
        <v>1</v>
      </c>
      <c r="E17" s="29"/>
      <c r="F17" s="30">
        <f t="shared" si="2"/>
        <v>0</v>
      </c>
      <c r="G17" s="33"/>
    </row>
    <row r="18" spans="1:7" s="34" customFormat="1" x14ac:dyDescent="0.2">
      <c r="A18" s="145" t="s">
        <v>150</v>
      </c>
      <c r="B18" s="115" t="s">
        <v>64</v>
      </c>
      <c r="C18" s="61" t="s">
        <v>48</v>
      </c>
      <c r="D18" s="65">
        <v>1</v>
      </c>
      <c r="E18" s="29"/>
      <c r="F18" s="30">
        <f t="shared" si="2"/>
        <v>0</v>
      </c>
      <c r="G18" s="33"/>
    </row>
    <row r="19" spans="1:7" s="102" customFormat="1" x14ac:dyDescent="0.2">
      <c r="A19" s="145" t="s">
        <v>151</v>
      </c>
      <c r="B19" s="114" t="s">
        <v>53</v>
      </c>
      <c r="C19" s="61" t="s">
        <v>48</v>
      </c>
      <c r="D19" s="96">
        <v>4</v>
      </c>
      <c r="E19" s="107"/>
      <c r="F19" s="100">
        <f t="shared" si="2"/>
        <v>0</v>
      </c>
      <c r="G19" s="101"/>
    </row>
    <row r="20" spans="1:7" s="102" customFormat="1" x14ac:dyDescent="0.2">
      <c r="A20" s="145" t="s">
        <v>152</v>
      </c>
      <c r="B20" s="114" t="s">
        <v>62</v>
      </c>
      <c r="C20" s="61" t="s">
        <v>48</v>
      </c>
      <c r="D20" s="96">
        <v>2</v>
      </c>
      <c r="E20" s="107"/>
      <c r="F20" s="100">
        <f t="shared" si="2"/>
        <v>0</v>
      </c>
      <c r="G20" s="101"/>
    </row>
    <row r="21" spans="1:7" s="62" customFormat="1" ht="25.5" x14ac:dyDescent="0.2">
      <c r="A21" s="145" t="s">
        <v>153</v>
      </c>
      <c r="B21" s="114" t="s">
        <v>95</v>
      </c>
      <c r="C21" s="61" t="s">
        <v>8</v>
      </c>
      <c r="D21" s="96">
        <v>1</v>
      </c>
      <c r="E21" s="107"/>
      <c r="F21" s="100">
        <f t="shared" si="2"/>
        <v>0</v>
      </c>
      <c r="G21" s="63"/>
    </row>
    <row r="22" spans="1:7" s="34" customFormat="1" x14ac:dyDescent="0.2">
      <c r="A22" s="97"/>
      <c r="B22" s="47"/>
      <c r="C22" s="61"/>
      <c r="D22" s="65"/>
      <c r="E22" s="29"/>
      <c r="F22" s="30"/>
      <c r="G22" s="33"/>
    </row>
    <row r="23" spans="1:7" s="141" customFormat="1" x14ac:dyDescent="0.2">
      <c r="A23" s="137">
        <v>1.3</v>
      </c>
      <c r="B23" s="138" t="s">
        <v>46</v>
      </c>
      <c r="C23" s="138"/>
      <c r="D23" s="138"/>
      <c r="E23" s="139"/>
      <c r="F23" s="138"/>
      <c r="G23" s="140"/>
    </row>
    <row r="24" spans="1:7" s="34" customFormat="1" ht="76.5" x14ac:dyDescent="0.2">
      <c r="A24" s="97" t="s">
        <v>117</v>
      </c>
      <c r="B24" s="115" t="s">
        <v>56</v>
      </c>
      <c r="C24" s="61" t="s">
        <v>19</v>
      </c>
      <c r="D24" s="65">
        <f>3*(3.39+3.39)</f>
        <v>20.34</v>
      </c>
      <c r="E24" s="107"/>
      <c r="F24" s="100">
        <f>D24*E24</f>
        <v>0</v>
      </c>
      <c r="G24" s="33"/>
    </row>
    <row r="25" spans="1:7" s="34" customFormat="1" ht="25.5" x14ac:dyDescent="0.2">
      <c r="A25" s="97" t="s">
        <v>118</v>
      </c>
      <c r="B25" s="47" t="s">
        <v>84</v>
      </c>
      <c r="C25" s="61" t="s">
        <v>8</v>
      </c>
      <c r="D25" s="65">
        <v>1</v>
      </c>
      <c r="E25" s="29"/>
      <c r="F25" s="30">
        <f>D25*E25</f>
        <v>0</v>
      </c>
      <c r="G25" s="33"/>
    </row>
    <row r="26" spans="1:7" s="102" customFormat="1" x14ac:dyDescent="0.2">
      <c r="A26" s="97" t="s">
        <v>119</v>
      </c>
      <c r="B26" s="47" t="s">
        <v>80</v>
      </c>
      <c r="C26" s="61" t="s">
        <v>20</v>
      </c>
      <c r="D26" s="65">
        <v>8</v>
      </c>
      <c r="E26" s="107"/>
      <c r="F26" s="100">
        <f>D26*E26</f>
        <v>0</v>
      </c>
      <c r="G26" s="101"/>
    </row>
    <row r="27" spans="1:7" x14ac:dyDescent="0.2">
      <c r="A27" s="55"/>
      <c r="B27" s="47"/>
      <c r="C27" s="1"/>
      <c r="D27" s="66"/>
      <c r="E27" s="87"/>
      <c r="F27" s="24"/>
    </row>
    <row r="28" spans="1:7" s="141" customFormat="1" x14ac:dyDescent="0.2">
      <c r="A28" s="137">
        <v>1.4</v>
      </c>
      <c r="B28" s="138" t="s">
        <v>156</v>
      </c>
      <c r="C28" s="138"/>
      <c r="D28" s="138"/>
      <c r="E28" s="139"/>
      <c r="F28" s="138"/>
      <c r="G28" s="140"/>
    </row>
    <row r="29" spans="1:7" s="102" customFormat="1" x14ac:dyDescent="0.2">
      <c r="A29" s="57" t="s">
        <v>120</v>
      </c>
      <c r="B29" s="115" t="s">
        <v>90</v>
      </c>
      <c r="C29" s="61" t="s">
        <v>48</v>
      </c>
      <c r="D29" s="65">
        <v>2</v>
      </c>
      <c r="E29" s="107"/>
      <c r="F29" s="100">
        <f>D29*E29</f>
        <v>0</v>
      </c>
      <c r="G29" s="101"/>
    </row>
    <row r="30" spans="1:7" s="102" customFormat="1" x14ac:dyDescent="0.2">
      <c r="A30" s="57" t="s">
        <v>121</v>
      </c>
      <c r="B30" s="115" t="s">
        <v>91</v>
      </c>
      <c r="C30" s="61" t="s">
        <v>48</v>
      </c>
      <c r="D30" s="65">
        <v>2</v>
      </c>
      <c r="E30" s="107"/>
      <c r="F30" s="100">
        <f>D30*E30</f>
        <v>0</v>
      </c>
      <c r="G30" s="101"/>
    </row>
    <row r="31" spans="1:7" s="148" customFormat="1" x14ac:dyDescent="0.2">
      <c r="A31" s="57"/>
      <c r="B31" s="142"/>
      <c r="C31" s="146"/>
      <c r="D31" s="98"/>
      <c r="E31" s="110"/>
      <c r="F31" s="99"/>
      <c r="G31" s="147"/>
    </row>
    <row r="32" spans="1:7" s="141" customFormat="1" x14ac:dyDescent="0.2">
      <c r="A32" s="137">
        <v>1.5</v>
      </c>
      <c r="B32" s="138" t="s">
        <v>21</v>
      </c>
      <c r="C32" s="138"/>
      <c r="D32" s="138"/>
      <c r="E32" s="139"/>
      <c r="F32" s="138"/>
      <c r="G32" s="140"/>
    </row>
    <row r="33" spans="1:7" s="34" customFormat="1" x14ac:dyDescent="0.2">
      <c r="A33" s="97" t="s">
        <v>124</v>
      </c>
      <c r="B33" s="47" t="s">
        <v>45</v>
      </c>
      <c r="C33" s="61" t="s">
        <v>8</v>
      </c>
      <c r="D33" s="65">
        <v>1</v>
      </c>
      <c r="E33" s="29"/>
      <c r="F33" s="30">
        <f>D33*E33</f>
        <v>0</v>
      </c>
      <c r="G33" s="33"/>
    </row>
    <row r="34" spans="1:7" s="34" customFormat="1" ht="51" x14ac:dyDescent="0.2">
      <c r="A34" s="97" t="s">
        <v>157</v>
      </c>
      <c r="B34" s="115" t="s">
        <v>146</v>
      </c>
      <c r="C34" s="61" t="s">
        <v>19</v>
      </c>
      <c r="D34" s="65">
        <f>6.48+6.48</f>
        <v>12.96</v>
      </c>
      <c r="E34" s="29"/>
      <c r="F34" s="30">
        <f>D34*E34</f>
        <v>0</v>
      </c>
      <c r="G34" s="33"/>
    </row>
    <row r="35" spans="1:7" s="34" customFormat="1" ht="25.5" x14ac:dyDescent="0.2">
      <c r="A35" s="97" t="s">
        <v>158</v>
      </c>
      <c r="B35" s="115" t="s">
        <v>55</v>
      </c>
      <c r="C35" s="61" t="s">
        <v>19</v>
      </c>
      <c r="D35" s="65">
        <v>4.53</v>
      </c>
      <c r="E35" s="107"/>
      <c r="F35" s="30">
        <f>D35*E35</f>
        <v>0</v>
      </c>
      <c r="G35" s="33"/>
    </row>
    <row r="36" spans="1:7" s="34" customFormat="1" x14ac:dyDescent="0.2">
      <c r="A36" s="97"/>
      <c r="B36" s="47"/>
      <c r="C36" s="61"/>
      <c r="D36" s="65"/>
      <c r="E36" s="29"/>
      <c r="F36" s="30"/>
      <c r="G36" s="33"/>
    </row>
    <row r="37" spans="1:7" s="49" customFormat="1" x14ac:dyDescent="0.2">
      <c r="A37" s="56"/>
      <c r="B37" s="3" t="s">
        <v>11</v>
      </c>
      <c r="C37" s="4"/>
      <c r="D37" s="7"/>
      <c r="E37" s="7"/>
      <c r="F37" s="5">
        <f>SUM(F4:F36)</f>
        <v>0</v>
      </c>
      <c r="G37" s="48"/>
    </row>
    <row r="38" spans="1:7" s="31" customFormat="1" x14ac:dyDescent="0.2">
      <c r="A38" s="57"/>
      <c r="B38" s="14"/>
      <c r="C38" s="15"/>
      <c r="D38" s="16"/>
      <c r="E38" s="87"/>
      <c r="F38" s="76"/>
      <c r="G38" s="50"/>
    </row>
    <row r="39" spans="1:7" s="136" customFormat="1" ht="15.75" x14ac:dyDescent="0.25">
      <c r="A39" s="117">
        <v>2</v>
      </c>
      <c r="B39" s="118" t="s">
        <v>43</v>
      </c>
      <c r="C39" s="119"/>
      <c r="D39" s="120"/>
      <c r="E39" s="121"/>
      <c r="F39" s="122"/>
      <c r="G39" s="135"/>
    </row>
    <row r="40" spans="1:7" s="25" customFormat="1" ht="15.75" x14ac:dyDescent="0.25">
      <c r="A40" s="78"/>
      <c r="B40" s="79"/>
      <c r="C40" s="80"/>
      <c r="D40" s="81"/>
      <c r="E40" s="87"/>
      <c r="F40" s="32"/>
      <c r="G40" s="82"/>
    </row>
    <row r="41" spans="1:7" s="34" customFormat="1" ht="25.5" x14ac:dyDescent="0.2">
      <c r="A41" s="57">
        <v>2.1</v>
      </c>
      <c r="B41" s="115" t="s">
        <v>142</v>
      </c>
      <c r="C41" s="61" t="s">
        <v>48</v>
      </c>
      <c r="D41" s="65">
        <v>2</v>
      </c>
      <c r="E41" s="29"/>
      <c r="F41" s="30">
        <f>D41*E41</f>
        <v>0</v>
      </c>
      <c r="G41" s="33"/>
    </row>
    <row r="42" spans="1:7" s="34" customFormat="1" ht="25.5" x14ac:dyDescent="0.2">
      <c r="A42" s="57">
        <v>2.2000000000000002</v>
      </c>
      <c r="B42" s="115" t="s">
        <v>143</v>
      </c>
      <c r="C42" s="61" t="s">
        <v>48</v>
      </c>
      <c r="D42" s="65">
        <v>2</v>
      </c>
      <c r="E42" s="29"/>
      <c r="F42" s="30">
        <f>D42*E42</f>
        <v>0</v>
      </c>
      <c r="G42" s="33"/>
    </row>
    <row r="43" spans="1:7" s="34" customFormat="1" x14ac:dyDescent="0.2">
      <c r="A43" s="57"/>
      <c r="B43" s="115"/>
      <c r="C43" s="61"/>
      <c r="D43" s="65"/>
      <c r="E43" s="29"/>
      <c r="F43" s="30"/>
      <c r="G43" s="33"/>
    </row>
    <row r="44" spans="1:7" s="49" customFormat="1" x14ac:dyDescent="0.2">
      <c r="A44" s="56"/>
      <c r="B44" s="3" t="s">
        <v>11</v>
      </c>
      <c r="C44" s="4"/>
      <c r="D44" s="7"/>
      <c r="E44" s="7"/>
      <c r="F44" s="5">
        <f>SUM(F40:F43)</f>
        <v>0</v>
      </c>
      <c r="G44" s="48"/>
    </row>
    <row r="45" spans="1:7" s="31" customFormat="1" x14ac:dyDescent="0.2">
      <c r="A45" s="57"/>
      <c r="B45" s="14"/>
      <c r="C45" s="15"/>
      <c r="D45" s="16"/>
      <c r="E45" s="16"/>
      <c r="F45" s="76"/>
      <c r="G45" s="50"/>
    </row>
    <row r="46" spans="1:7" s="136" customFormat="1" ht="15.75" x14ac:dyDescent="0.25">
      <c r="A46" s="117">
        <v>3</v>
      </c>
      <c r="B46" s="118" t="s">
        <v>49</v>
      </c>
      <c r="C46" s="119"/>
      <c r="D46" s="120"/>
      <c r="E46" s="121"/>
      <c r="F46" s="122"/>
      <c r="G46" s="135"/>
    </row>
    <row r="47" spans="1:7" s="25" customFormat="1" ht="15.75" x14ac:dyDescent="0.25">
      <c r="A47" s="78"/>
      <c r="B47" s="79"/>
      <c r="C47" s="80"/>
      <c r="D47" s="81"/>
      <c r="E47" s="87"/>
      <c r="F47" s="32"/>
      <c r="G47" s="82"/>
    </row>
    <row r="48" spans="1:7" s="85" customFormat="1" x14ac:dyDescent="0.2">
      <c r="A48" s="151">
        <v>3.1</v>
      </c>
      <c r="B48" s="2" t="s">
        <v>50</v>
      </c>
      <c r="C48" s="2"/>
      <c r="D48" s="2"/>
      <c r="E48" s="109"/>
      <c r="F48" s="2"/>
      <c r="G48" s="84"/>
    </row>
    <row r="49" spans="1:7" s="34" customFormat="1" x14ac:dyDescent="0.2">
      <c r="A49" s="97" t="s">
        <v>67</v>
      </c>
      <c r="B49" s="47" t="s">
        <v>52</v>
      </c>
      <c r="C49" s="61" t="s">
        <v>8</v>
      </c>
      <c r="D49" s="65">
        <v>1</v>
      </c>
      <c r="E49" s="29"/>
      <c r="F49" s="30">
        <f>D49*E49</f>
        <v>0</v>
      </c>
      <c r="G49" s="33"/>
    </row>
    <row r="50" spans="1:7" s="34" customFormat="1" x14ac:dyDescent="0.2">
      <c r="A50" s="97" t="s">
        <v>68</v>
      </c>
      <c r="B50" s="47" t="s">
        <v>57</v>
      </c>
      <c r="C50" s="61" t="s">
        <v>8</v>
      </c>
      <c r="D50" s="65">
        <v>1</v>
      </c>
      <c r="E50" s="29"/>
      <c r="F50" s="30">
        <f>D50*E50</f>
        <v>0</v>
      </c>
      <c r="G50" s="33"/>
    </row>
    <row r="51" spans="1:7" s="34" customFormat="1" ht="25.5" x14ac:dyDescent="0.2">
      <c r="A51" s="97" t="s">
        <v>69</v>
      </c>
      <c r="B51" s="47" t="s">
        <v>58</v>
      </c>
      <c r="C51" s="61" t="s">
        <v>19</v>
      </c>
      <c r="D51" s="65">
        <f>(38+7)*2.7</f>
        <v>121.50000000000001</v>
      </c>
      <c r="E51" s="29"/>
      <c r="F51" s="30">
        <f>D51*E51</f>
        <v>0</v>
      </c>
      <c r="G51" s="33"/>
    </row>
    <row r="52" spans="1:7" s="34" customFormat="1" ht="25.5" x14ac:dyDescent="0.2">
      <c r="A52" s="97" t="s">
        <v>70</v>
      </c>
      <c r="B52" s="47" t="s">
        <v>59</v>
      </c>
      <c r="C52" s="61" t="s">
        <v>19</v>
      </c>
      <c r="D52" s="65">
        <f>D34</f>
        <v>12.96</v>
      </c>
      <c r="E52" s="29"/>
      <c r="F52" s="30">
        <f>D52*E52</f>
        <v>0</v>
      </c>
      <c r="G52" s="33"/>
    </row>
    <row r="53" spans="1:7" s="34" customFormat="1" ht="25.5" x14ac:dyDescent="0.2">
      <c r="A53" s="97" t="s">
        <v>71</v>
      </c>
      <c r="B53" s="47" t="s">
        <v>65</v>
      </c>
      <c r="C53" s="61" t="s">
        <v>8</v>
      </c>
      <c r="D53" s="65">
        <v>1</v>
      </c>
      <c r="E53" s="29"/>
      <c r="F53" s="30">
        <f>D53*E53</f>
        <v>0</v>
      </c>
      <c r="G53" s="33"/>
    </row>
    <row r="54" spans="1:7" s="34" customFormat="1" x14ac:dyDescent="0.2">
      <c r="A54" s="97"/>
      <c r="B54" s="47"/>
      <c r="C54" s="61"/>
      <c r="D54" s="65"/>
      <c r="E54" s="29"/>
      <c r="F54" s="30"/>
      <c r="G54" s="33"/>
    </row>
    <row r="55" spans="1:7" s="85" customFormat="1" x14ac:dyDescent="0.2">
      <c r="A55" s="151">
        <v>3.2</v>
      </c>
      <c r="B55" s="2" t="s">
        <v>51</v>
      </c>
      <c r="C55" s="2"/>
      <c r="D55" s="2"/>
      <c r="E55" s="109"/>
      <c r="F55" s="2"/>
      <c r="G55" s="84"/>
    </row>
    <row r="56" spans="1:7" s="34" customFormat="1" x14ac:dyDescent="0.2">
      <c r="A56" s="97" t="s">
        <v>72</v>
      </c>
      <c r="B56" s="47" t="s">
        <v>60</v>
      </c>
      <c r="C56" s="61" t="s">
        <v>8</v>
      </c>
      <c r="D56" s="65">
        <v>1</v>
      </c>
      <c r="E56" s="29"/>
      <c r="F56" s="30">
        <f>D56*E56</f>
        <v>0</v>
      </c>
      <c r="G56" s="33"/>
    </row>
    <row r="57" spans="1:7" s="34" customFormat="1" ht="25.5" x14ac:dyDescent="0.2">
      <c r="A57" s="97" t="s">
        <v>73</v>
      </c>
      <c r="B57" s="47" t="s">
        <v>138</v>
      </c>
      <c r="C57" s="61" t="s">
        <v>19</v>
      </c>
      <c r="D57" s="65">
        <f>4*16</f>
        <v>64</v>
      </c>
      <c r="E57" s="107"/>
      <c r="F57" s="100">
        <f>D57*E57</f>
        <v>0</v>
      </c>
      <c r="G57" s="33"/>
    </row>
    <row r="58" spans="1:7" s="34" customFormat="1" x14ac:dyDescent="0.2">
      <c r="A58" s="97"/>
      <c r="B58" s="47"/>
      <c r="C58" s="61"/>
      <c r="D58" s="65"/>
      <c r="E58" s="29"/>
      <c r="F58" s="30"/>
      <c r="G58" s="33"/>
    </row>
    <row r="59" spans="1:7" s="85" customFormat="1" x14ac:dyDescent="0.2">
      <c r="A59" s="151">
        <v>3.3</v>
      </c>
      <c r="B59" s="2" t="s">
        <v>139</v>
      </c>
      <c r="C59" s="2"/>
      <c r="D59" s="2"/>
      <c r="E59" s="109"/>
      <c r="F59" s="2"/>
      <c r="G59" s="84"/>
    </row>
    <row r="60" spans="1:7" s="34" customFormat="1" x14ac:dyDescent="0.2">
      <c r="A60" s="97" t="s">
        <v>67</v>
      </c>
      <c r="B60" s="47" t="s">
        <v>57</v>
      </c>
      <c r="C60" s="61" t="s">
        <v>8</v>
      </c>
      <c r="D60" s="65">
        <v>1</v>
      </c>
      <c r="E60" s="29"/>
      <c r="F60" s="30">
        <f>D60*E60</f>
        <v>0</v>
      </c>
      <c r="G60" s="33"/>
    </row>
    <row r="61" spans="1:7" s="34" customFormat="1" ht="25.5" x14ac:dyDescent="0.2">
      <c r="A61" s="97" t="s">
        <v>68</v>
      </c>
      <c r="B61" s="47" t="s">
        <v>141</v>
      </c>
      <c r="C61" s="61" t="s">
        <v>8</v>
      </c>
      <c r="D61" s="65">
        <v>2</v>
      </c>
      <c r="E61" s="107"/>
      <c r="F61" s="100">
        <f>D61*E61</f>
        <v>0</v>
      </c>
      <c r="G61" s="33"/>
    </row>
    <row r="62" spans="1:7" s="34" customFormat="1" ht="25.5" x14ac:dyDescent="0.2">
      <c r="A62" s="97" t="s">
        <v>69</v>
      </c>
      <c r="B62" s="47" t="s">
        <v>140</v>
      </c>
      <c r="C62" s="61" t="s">
        <v>8</v>
      </c>
      <c r="D62" s="65">
        <v>2</v>
      </c>
      <c r="E62" s="107"/>
      <c r="F62" s="100">
        <f>D62*E62</f>
        <v>0</v>
      </c>
      <c r="G62" s="33"/>
    </row>
    <row r="63" spans="1:7" s="49" customFormat="1" x14ac:dyDescent="0.2">
      <c r="A63" s="56"/>
      <c r="B63" s="3" t="s">
        <v>11</v>
      </c>
      <c r="C63" s="4"/>
      <c r="D63" s="7"/>
      <c r="E63" s="7"/>
      <c r="F63" s="5">
        <f>SUM(F47:F62)</f>
        <v>0</v>
      </c>
      <c r="G63" s="48"/>
    </row>
    <row r="64" spans="1:7" s="31" customFormat="1" x14ac:dyDescent="0.2">
      <c r="A64" s="57"/>
      <c r="B64" s="14"/>
      <c r="C64" s="15"/>
      <c r="D64" s="16"/>
      <c r="E64" s="87"/>
      <c r="F64" s="76"/>
      <c r="G64" s="50"/>
    </row>
    <row r="65" spans="1:7" s="73" customFormat="1" ht="15.75" x14ac:dyDescent="0.25">
      <c r="A65" s="123"/>
      <c r="B65" s="124" t="s">
        <v>22</v>
      </c>
      <c r="C65" s="125"/>
      <c r="D65" s="126"/>
      <c r="E65" s="127"/>
      <c r="F65" s="128"/>
      <c r="G65" s="72"/>
    </row>
    <row r="66" spans="1:7" s="62" customFormat="1" x14ac:dyDescent="0.2">
      <c r="A66" s="134">
        <f>+A4</f>
        <v>1</v>
      </c>
      <c r="B66" s="129" t="str">
        <f>+B4</f>
        <v>AMENAGEMENT</v>
      </c>
      <c r="C66" s="131"/>
      <c r="D66" s="132"/>
      <c r="E66" s="133"/>
      <c r="F66" s="130">
        <f>F37</f>
        <v>0</v>
      </c>
      <c r="G66" s="63"/>
    </row>
    <row r="67" spans="1:7" s="62" customFormat="1" x14ac:dyDescent="0.2">
      <c r="A67" s="134">
        <f>A39</f>
        <v>2</v>
      </c>
      <c r="B67" s="129" t="str">
        <f>B39</f>
        <v>SERRURERIE</v>
      </c>
      <c r="C67" s="131"/>
      <c r="D67" s="132"/>
      <c r="E67" s="133"/>
      <c r="F67" s="130">
        <f>F44</f>
        <v>0</v>
      </c>
      <c r="G67" s="63"/>
    </row>
    <row r="68" spans="1:7" s="62" customFormat="1" x14ac:dyDescent="0.2">
      <c r="A68" s="134">
        <f>A46</f>
        <v>3</v>
      </c>
      <c r="B68" s="129" t="str">
        <f>B46</f>
        <v>PEINTURE</v>
      </c>
      <c r="C68" s="131"/>
      <c r="D68" s="132"/>
      <c r="E68" s="133"/>
      <c r="F68" s="130">
        <f>F63</f>
        <v>0</v>
      </c>
      <c r="G68" s="63"/>
    </row>
    <row r="69" spans="1:7" s="31" customFormat="1" ht="13.5" thickBot="1" x14ac:dyDescent="0.25">
      <c r="A69" s="91"/>
      <c r="B69" s="92"/>
      <c r="C69" s="93"/>
      <c r="D69" s="94"/>
      <c r="E69" s="92"/>
      <c r="F69" s="95"/>
      <c r="G69" s="50"/>
    </row>
    <row r="70" spans="1:7" s="37" customFormat="1" ht="18" x14ac:dyDescent="0.25">
      <c r="A70" s="58"/>
      <c r="B70" s="18" t="s">
        <v>6</v>
      </c>
      <c r="C70" s="19"/>
      <c r="D70" s="19"/>
      <c r="E70" s="19"/>
      <c r="F70" s="75">
        <f>SUM(F66:F69)</f>
        <v>0</v>
      </c>
      <c r="G70" s="51"/>
    </row>
    <row r="71" spans="1:7" s="37" customFormat="1" ht="18" x14ac:dyDescent="0.25">
      <c r="A71" s="58"/>
      <c r="B71" s="20" t="s">
        <v>12</v>
      </c>
      <c r="C71" s="67">
        <v>8.5000000000000006E-2</v>
      </c>
      <c r="D71" s="21"/>
      <c r="E71" s="21"/>
      <c r="F71" s="12">
        <f>F70*C71</f>
        <v>0</v>
      </c>
      <c r="G71" s="51"/>
    </row>
    <row r="72" spans="1:7" ht="18.75" thickBot="1" x14ac:dyDescent="0.25">
      <c r="A72" s="58"/>
      <c r="B72" s="22" t="s">
        <v>7</v>
      </c>
      <c r="C72" s="23"/>
      <c r="D72" s="23"/>
      <c r="E72" s="23"/>
      <c r="F72" s="13">
        <f>SUM(F70:F71)</f>
        <v>0</v>
      </c>
    </row>
    <row r="73" spans="1:7" s="26" customFormat="1" x14ac:dyDescent="0.2">
      <c r="A73" s="59"/>
      <c r="B73" s="38"/>
      <c r="C73" s="9"/>
      <c r="D73" s="10"/>
      <c r="E73" s="9"/>
      <c r="F73" s="11"/>
    </row>
    <row r="74" spans="1:7" s="26" customFormat="1" ht="18" x14ac:dyDescent="0.2">
      <c r="A74" s="60"/>
      <c r="B74" s="21"/>
      <c r="C74"/>
      <c r="D74" s="8"/>
      <c r="E74" s="34"/>
      <c r="F74"/>
    </row>
    <row r="75" spans="1:7" s="26" customFormat="1" ht="18" x14ac:dyDescent="0.2">
      <c r="A75" s="60"/>
      <c r="B75" s="21"/>
      <c r="C75"/>
      <c r="D75" s="8"/>
      <c r="E75" s="34"/>
      <c r="F75"/>
    </row>
    <row r="77" spans="1:7" s="26" customFormat="1" x14ac:dyDescent="0.2">
      <c r="A77" s="60"/>
      <c r="B77"/>
      <c r="C77"/>
      <c r="D77" s="8"/>
      <c r="E77" s="85"/>
      <c r="F77"/>
    </row>
  </sheetData>
  <mergeCells count="1">
    <mergeCell ref="A1:F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2" orientation="portrait" r:id="rId1"/>
  <headerFooter>
    <oddHeader xml:space="preserve">&amp;LDirection interrégionale des douanes et des droits indirects Antilles-Guyane - 
Création d'une à deux cellules de retenue douanière dans le bâtiment de la brigade de surveillance extérieure du Marin
</oddHeader>
    <oddFooter>&amp;LFLUX INGENIERIE&amp;R&amp;P/&amp;N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45119-56A3-4641-A721-82EE8C2E0C43}">
  <sheetPr>
    <pageSetUpPr fitToPage="1"/>
  </sheetPr>
  <dimension ref="A1:G87"/>
  <sheetViews>
    <sheetView view="pageBreakPreview" topLeftCell="A54" zoomScale="115" zoomScaleNormal="100" zoomScaleSheetLayoutView="115" workbookViewId="0">
      <selection activeCell="E72" sqref="E65:E72"/>
    </sheetView>
  </sheetViews>
  <sheetFormatPr baseColWidth="10" defaultRowHeight="12.75" x14ac:dyDescent="0.2"/>
  <cols>
    <col min="1" max="1" width="9" style="60" bestFit="1" customWidth="1"/>
    <col min="2" max="2" width="68.28515625" customWidth="1"/>
    <col min="3" max="3" width="10" customWidth="1"/>
    <col min="4" max="4" width="10.7109375" style="8" customWidth="1"/>
    <col min="5" max="5" width="15.7109375" style="34" customWidth="1"/>
    <col min="6" max="6" width="20.7109375" customWidth="1"/>
    <col min="7" max="7" width="7.7109375" style="26" customWidth="1"/>
  </cols>
  <sheetData>
    <row r="1" spans="1:7" s="34" customFormat="1" ht="48" customHeight="1" x14ac:dyDescent="0.2">
      <c r="A1" s="160" t="s">
        <v>166</v>
      </c>
      <c r="B1" s="161"/>
      <c r="C1" s="161"/>
      <c r="D1" s="161"/>
      <c r="E1" s="161"/>
      <c r="F1" s="161"/>
      <c r="G1" s="33"/>
    </row>
    <row r="2" spans="1:7" s="43" customFormat="1" ht="17.25" x14ac:dyDescent="0.3">
      <c r="A2" s="53" t="s">
        <v>0</v>
      </c>
      <c r="B2" s="39" t="s">
        <v>2</v>
      </c>
      <c r="C2" s="40" t="s">
        <v>1</v>
      </c>
      <c r="D2" s="6" t="s">
        <v>5</v>
      </c>
      <c r="E2" s="88" t="s">
        <v>3</v>
      </c>
      <c r="F2" s="41" t="s">
        <v>4</v>
      </c>
      <c r="G2" s="42"/>
    </row>
    <row r="3" spans="1:7" ht="13.5" x14ac:dyDescent="0.25">
      <c r="A3" s="54"/>
      <c r="B3" s="44"/>
      <c r="C3" s="44"/>
      <c r="D3" s="64"/>
      <c r="E3" s="89"/>
      <c r="F3" s="45"/>
    </row>
    <row r="4" spans="1:7" s="73" customFormat="1" ht="15.75" x14ac:dyDescent="0.25">
      <c r="A4" s="117">
        <v>1</v>
      </c>
      <c r="B4" s="118" t="s">
        <v>99</v>
      </c>
      <c r="C4" s="119"/>
      <c r="D4" s="120"/>
      <c r="E4" s="121"/>
      <c r="F4" s="122"/>
      <c r="G4" s="72"/>
    </row>
    <row r="5" spans="1:7" s="25" customFormat="1" ht="15.75" x14ac:dyDescent="0.25">
      <c r="A5" s="78"/>
      <c r="B5" s="79"/>
      <c r="C5" s="80"/>
      <c r="D5" s="81"/>
      <c r="E5" s="87"/>
      <c r="F5" s="32"/>
      <c r="G5" s="82"/>
    </row>
    <row r="6" spans="1:7" s="25" customFormat="1" ht="15.75" x14ac:dyDescent="0.25">
      <c r="A6" s="78">
        <v>1.1000000000000001</v>
      </c>
      <c r="B6" s="2" t="s">
        <v>23</v>
      </c>
      <c r="C6" s="80"/>
      <c r="D6" s="81"/>
      <c r="E6" s="87"/>
      <c r="F6" s="32"/>
      <c r="G6" s="82"/>
    </row>
    <row r="7" spans="1:7" x14ac:dyDescent="0.2">
      <c r="A7" s="54" t="s">
        <v>114</v>
      </c>
      <c r="B7" s="77" t="s">
        <v>86</v>
      </c>
      <c r="C7" s="46" t="s">
        <v>1</v>
      </c>
      <c r="D7" s="65">
        <v>1</v>
      </c>
      <c r="E7" s="29"/>
      <c r="F7" s="27">
        <f t="shared" ref="F7:F8" si="0">D7*E7</f>
        <v>0</v>
      </c>
    </row>
    <row r="8" spans="1:7" x14ac:dyDescent="0.2">
      <c r="A8" s="54" t="s">
        <v>115</v>
      </c>
      <c r="B8" s="77" t="s">
        <v>85</v>
      </c>
      <c r="C8" s="46" t="s">
        <v>1</v>
      </c>
      <c r="D8" s="65">
        <v>1</v>
      </c>
      <c r="E8" s="29"/>
      <c r="F8" s="27">
        <f t="shared" si="0"/>
        <v>0</v>
      </c>
    </row>
    <row r="9" spans="1:7" x14ac:dyDescent="0.2">
      <c r="A9" s="55"/>
      <c r="B9" s="47"/>
      <c r="C9" s="1"/>
      <c r="D9" s="66"/>
      <c r="E9" s="28"/>
      <c r="F9" s="27"/>
    </row>
    <row r="10" spans="1:7" s="25" customFormat="1" ht="15.75" x14ac:dyDescent="0.25">
      <c r="A10" s="78">
        <v>1.2</v>
      </c>
      <c r="B10" s="2" t="s">
        <v>31</v>
      </c>
      <c r="C10" s="80"/>
      <c r="D10" s="81"/>
      <c r="E10" s="87"/>
      <c r="F10" s="32"/>
      <c r="G10" s="82"/>
    </row>
    <row r="11" spans="1:7" s="34" customFormat="1" ht="25.5" x14ac:dyDescent="0.2">
      <c r="A11" s="54" t="s">
        <v>116</v>
      </c>
      <c r="B11" s="47" t="s">
        <v>100</v>
      </c>
      <c r="C11" s="61" t="s">
        <v>8</v>
      </c>
      <c r="D11" s="65">
        <v>1</v>
      </c>
      <c r="E11" s="29"/>
      <c r="F11" s="30">
        <f t="shared" ref="F11" si="1">D11*E11</f>
        <v>0</v>
      </c>
      <c r="G11" s="33"/>
    </row>
    <row r="12" spans="1:7" s="25" customFormat="1" ht="15.75" x14ac:dyDescent="0.25">
      <c r="A12" s="78"/>
      <c r="B12" s="79"/>
      <c r="C12" s="80"/>
      <c r="D12" s="81"/>
      <c r="E12" s="87"/>
      <c r="F12" s="32"/>
      <c r="G12" s="82"/>
    </row>
    <row r="13" spans="1:7" s="25" customFormat="1" ht="15.75" x14ac:dyDescent="0.25">
      <c r="A13" s="78">
        <v>1.3</v>
      </c>
      <c r="B13" s="2" t="s">
        <v>35</v>
      </c>
      <c r="C13" s="80"/>
      <c r="D13" s="81"/>
      <c r="E13" s="87"/>
      <c r="F13" s="32"/>
      <c r="G13" s="82"/>
    </row>
    <row r="14" spans="1:7" x14ac:dyDescent="0.2">
      <c r="A14" s="55" t="s">
        <v>117</v>
      </c>
      <c r="B14" s="47" t="s">
        <v>87</v>
      </c>
      <c r="C14" s="1" t="s">
        <v>8</v>
      </c>
      <c r="D14" s="66">
        <v>1</v>
      </c>
      <c r="E14" s="29"/>
      <c r="F14" s="30">
        <f t="shared" ref="F14:F16" si="2">D14*E14</f>
        <v>0</v>
      </c>
    </row>
    <row r="15" spans="1:7" ht="25.5" x14ac:dyDescent="0.2">
      <c r="A15" s="111" t="s">
        <v>118</v>
      </c>
      <c r="B15" s="47" t="s">
        <v>88</v>
      </c>
      <c r="C15" s="1" t="s">
        <v>27</v>
      </c>
      <c r="D15" s="66">
        <v>1</v>
      </c>
      <c r="E15" s="29"/>
      <c r="F15" s="30">
        <f t="shared" si="2"/>
        <v>0</v>
      </c>
    </row>
    <row r="16" spans="1:7" x14ac:dyDescent="0.2">
      <c r="A16" s="55" t="s">
        <v>119</v>
      </c>
      <c r="B16" s="47" t="s">
        <v>89</v>
      </c>
      <c r="C16" s="1" t="s">
        <v>27</v>
      </c>
      <c r="D16" s="66">
        <v>1</v>
      </c>
      <c r="E16" s="29"/>
      <c r="F16" s="30">
        <f t="shared" si="2"/>
        <v>0</v>
      </c>
    </row>
    <row r="17" spans="1:7" ht="25.5" x14ac:dyDescent="0.2">
      <c r="A17" s="55" t="s">
        <v>159</v>
      </c>
      <c r="B17" s="47" t="s">
        <v>160</v>
      </c>
      <c r="C17" s="1" t="s">
        <v>27</v>
      </c>
      <c r="D17" s="66">
        <v>1</v>
      </c>
      <c r="E17" s="29"/>
      <c r="F17" s="30">
        <f t="shared" ref="F17" si="3">D17*E17</f>
        <v>0</v>
      </c>
    </row>
    <row r="18" spans="1:7" x14ac:dyDescent="0.2">
      <c r="A18" s="55"/>
      <c r="B18" s="47"/>
      <c r="C18" s="1"/>
      <c r="D18" s="66"/>
      <c r="E18" s="29"/>
      <c r="F18" s="24"/>
    </row>
    <row r="19" spans="1:7" s="25" customFormat="1" ht="15.75" x14ac:dyDescent="0.25">
      <c r="A19" s="78">
        <v>1.4</v>
      </c>
      <c r="B19" s="2" t="s">
        <v>36</v>
      </c>
      <c r="C19" s="80"/>
      <c r="D19" s="81"/>
      <c r="E19" s="87"/>
      <c r="F19" s="32"/>
      <c r="G19" s="82"/>
    </row>
    <row r="20" spans="1:7" x14ac:dyDescent="0.2">
      <c r="A20" s="55" t="s">
        <v>120</v>
      </c>
      <c r="B20" s="47" t="s">
        <v>33</v>
      </c>
      <c r="C20" s="1" t="s">
        <v>27</v>
      </c>
      <c r="D20" s="66">
        <v>2</v>
      </c>
      <c r="E20" s="29"/>
      <c r="F20" s="30">
        <f t="shared" ref="F20:F23" si="4">D20*E20</f>
        <v>0</v>
      </c>
    </row>
    <row r="21" spans="1:7" x14ac:dyDescent="0.2">
      <c r="A21" s="55" t="s">
        <v>121</v>
      </c>
      <c r="B21" s="47" t="s">
        <v>32</v>
      </c>
      <c r="C21" s="1" t="s">
        <v>27</v>
      </c>
      <c r="D21" s="66">
        <v>2</v>
      </c>
      <c r="E21" s="29"/>
      <c r="F21" s="30">
        <f t="shared" si="4"/>
        <v>0</v>
      </c>
    </row>
    <row r="22" spans="1:7" x14ac:dyDescent="0.2">
      <c r="A22" s="55" t="s">
        <v>122</v>
      </c>
      <c r="B22" s="47" t="s">
        <v>34</v>
      </c>
      <c r="C22" s="1" t="s">
        <v>27</v>
      </c>
      <c r="D22" s="66">
        <v>3</v>
      </c>
      <c r="E22" s="29"/>
      <c r="F22" s="30">
        <f t="shared" si="4"/>
        <v>0</v>
      </c>
    </row>
    <row r="23" spans="1:7" x14ac:dyDescent="0.2">
      <c r="A23" s="55" t="s">
        <v>123</v>
      </c>
      <c r="B23" s="47" t="s">
        <v>63</v>
      </c>
      <c r="C23" s="1" t="s">
        <v>8</v>
      </c>
      <c r="D23" s="66">
        <v>1</v>
      </c>
      <c r="E23" s="29"/>
      <c r="F23" s="30">
        <f t="shared" si="4"/>
        <v>0</v>
      </c>
    </row>
    <row r="24" spans="1:7" x14ac:dyDescent="0.2">
      <c r="A24" s="55"/>
      <c r="B24" s="47"/>
      <c r="C24" s="1"/>
      <c r="D24" s="66"/>
      <c r="E24" s="87"/>
      <c r="F24" s="24"/>
    </row>
    <row r="25" spans="1:7" s="25" customFormat="1" ht="15.75" x14ac:dyDescent="0.25">
      <c r="A25" s="78">
        <v>1.5</v>
      </c>
      <c r="B25" s="2" t="s">
        <v>37</v>
      </c>
      <c r="C25" s="80"/>
      <c r="D25" s="81"/>
      <c r="E25" s="87"/>
      <c r="F25" s="32"/>
      <c r="G25" s="82"/>
    </row>
    <row r="26" spans="1:7" s="102" customFormat="1" ht="25.5" x14ac:dyDescent="0.2">
      <c r="A26" s="111" t="s">
        <v>124</v>
      </c>
      <c r="B26" s="47" t="s">
        <v>78</v>
      </c>
      <c r="C26" s="1" t="s">
        <v>27</v>
      </c>
      <c r="D26" s="66">
        <v>2</v>
      </c>
      <c r="E26" s="107"/>
      <c r="F26" s="100">
        <f t="shared" ref="F26:F27" si="5">D26*E26</f>
        <v>0</v>
      </c>
      <c r="G26" s="101"/>
    </row>
    <row r="27" spans="1:7" x14ac:dyDescent="0.2">
      <c r="A27" s="111" t="s">
        <v>157</v>
      </c>
      <c r="B27" s="47" t="s">
        <v>161</v>
      </c>
      <c r="C27" s="1" t="s">
        <v>8</v>
      </c>
      <c r="D27" s="66">
        <v>1</v>
      </c>
      <c r="E27" s="107"/>
      <c r="F27" s="100">
        <f t="shared" si="5"/>
        <v>0</v>
      </c>
    </row>
    <row r="28" spans="1:7" x14ac:dyDescent="0.2">
      <c r="A28" s="111"/>
      <c r="B28" s="47"/>
      <c r="C28" s="1"/>
      <c r="D28" s="66"/>
      <c r="E28" s="150"/>
      <c r="F28" s="24"/>
    </row>
    <row r="29" spans="1:7" s="31" customFormat="1" x14ac:dyDescent="0.2">
      <c r="A29" s="57"/>
      <c r="B29" s="14" t="s">
        <v>104</v>
      </c>
      <c r="C29" s="15"/>
      <c r="D29" s="16"/>
      <c r="E29" s="150"/>
      <c r="F29" s="76">
        <f>SUM(F5:F27)</f>
        <v>0</v>
      </c>
      <c r="G29" s="50"/>
    </row>
    <row r="30" spans="1:7" s="31" customFormat="1" x14ac:dyDescent="0.2">
      <c r="A30" s="57"/>
      <c r="B30" s="14"/>
      <c r="C30" s="15"/>
      <c r="D30" s="16"/>
      <c r="E30" s="150"/>
      <c r="F30" s="76"/>
      <c r="G30" s="50"/>
    </row>
    <row r="31" spans="1:7" s="73" customFormat="1" ht="15.75" x14ac:dyDescent="0.25">
      <c r="A31" s="117">
        <v>2</v>
      </c>
      <c r="B31" s="118" t="s">
        <v>38</v>
      </c>
      <c r="C31" s="119"/>
      <c r="D31" s="120"/>
      <c r="E31" s="121"/>
      <c r="F31" s="122"/>
      <c r="G31" s="72"/>
    </row>
    <row r="32" spans="1:7" s="25" customFormat="1" ht="15.75" x14ac:dyDescent="0.25">
      <c r="A32" s="78"/>
      <c r="B32" s="79"/>
      <c r="C32" s="80"/>
      <c r="D32" s="81"/>
      <c r="E32" s="87"/>
      <c r="F32" s="32"/>
      <c r="G32" s="82"/>
    </row>
    <row r="33" spans="1:7" s="25" customFormat="1" ht="15.75" x14ac:dyDescent="0.25">
      <c r="A33" s="78">
        <v>2.1</v>
      </c>
      <c r="B33" s="2" t="s">
        <v>23</v>
      </c>
      <c r="C33" s="80"/>
      <c r="D33" s="81"/>
      <c r="E33" s="87"/>
      <c r="F33" s="32"/>
      <c r="G33" s="82"/>
    </row>
    <row r="34" spans="1:7" x14ac:dyDescent="0.2">
      <c r="A34" s="54" t="s">
        <v>24</v>
      </c>
      <c r="B34" s="77" t="s">
        <v>105</v>
      </c>
      <c r="C34" s="46" t="s">
        <v>1</v>
      </c>
      <c r="D34" s="65">
        <v>1</v>
      </c>
      <c r="E34" s="29"/>
      <c r="F34" s="27">
        <f t="shared" ref="F34:F35" si="6">D34*E34</f>
        <v>0</v>
      </c>
    </row>
    <row r="35" spans="1:7" x14ac:dyDescent="0.2">
      <c r="A35" s="54" t="s">
        <v>25</v>
      </c>
      <c r="B35" s="77" t="s">
        <v>85</v>
      </c>
      <c r="C35" s="46" t="s">
        <v>1</v>
      </c>
      <c r="D35" s="65">
        <v>1</v>
      </c>
      <c r="E35" s="29"/>
      <c r="F35" s="27">
        <f t="shared" si="6"/>
        <v>0</v>
      </c>
    </row>
    <row r="36" spans="1:7" x14ac:dyDescent="0.2">
      <c r="A36" s="55"/>
      <c r="B36" s="47"/>
      <c r="C36" s="1"/>
      <c r="D36" s="66"/>
      <c r="E36" s="28"/>
      <c r="F36" s="27"/>
    </row>
    <row r="37" spans="1:7" s="25" customFormat="1" ht="15.75" x14ac:dyDescent="0.25">
      <c r="A37" s="78">
        <v>2.2000000000000002</v>
      </c>
      <c r="B37" s="2" t="s">
        <v>106</v>
      </c>
      <c r="C37" s="80"/>
      <c r="D37" s="81"/>
      <c r="E37" s="87"/>
      <c r="F37" s="32"/>
      <c r="G37" s="82"/>
    </row>
    <row r="38" spans="1:7" s="62" customFormat="1" x14ac:dyDescent="0.2">
      <c r="A38" s="111" t="s">
        <v>26</v>
      </c>
      <c r="B38" s="47" t="s">
        <v>82</v>
      </c>
      <c r="C38" s="1" t="s">
        <v>27</v>
      </c>
      <c r="D38" s="66">
        <v>2</v>
      </c>
      <c r="E38" s="107"/>
      <c r="F38" s="100">
        <f t="shared" ref="F38:F45" si="7">D38*E38</f>
        <v>0</v>
      </c>
      <c r="G38" s="63"/>
    </row>
    <row r="39" spans="1:7" s="62" customFormat="1" x14ac:dyDescent="0.2">
      <c r="A39" s="111"/>
      <c r="B39" s="47"/>
      <c r="C39" s="1"/>
      <c r="D39" s="66"/>
      <c r="E39" s="107"/>
      <c r="F39" s="100"/>
      <c r="G39" s="63"/>
    </row>
    <row r="40" spans="1:7" s="25" customFormat="1" ht="15.75" x14ac:dyDescent="0.25">
      <c r="A40" s="78">
        <v>2.2999999999999998</v>
      </c>
      <c r="B40" s="2" t="s">
        <v>108</v>
      </c>
      <c r="C40" s="80"/>
      <c r="D40" s="81"/>
      <c r="E40" s="87"/>
      <c r="F40" s="32"/>
      <c r="G40" s="82"/>
    </row>
    <row r="41" spans="1:7" ht="25.5" x14ac:dyDescent="0.2">
      <c r="A41" s="111" t="s">
        <v>101</v>
      </c>
      <c r="B41" s="47" t="s">
        <v>97</v>
      </c>
      <c r="C41" s="1" t="s">
        <v>20</v>
      </c>
      <c r="D41" s="66">
        <v>12</v>
      </c>
      <c r="E41" s="29"/>
      <c r="F41" s="30">
        <f t="shared" si="7"/>
        <v>0</v>
      </c>
    </row>
    <row r="42" spans="1:7" x14ac:dyDescent="0.2">
      <c r="A42" s="111" t="s">
        <v>102</v>
      </c>
      <c r="B42" s="47" t="s">
        <v>66</v>
      </c>
      <c r="C42" s="1" t="s">
        <v>1</v>
      </c>
      <c r="D42" s="66">
        <v>3</v>
      </c>
      <c r="E42" s="29"/>
      <c r="F42" s="30">
        <f t="shared" ref="F42" si="8">D42*E42</f>
        <v>0</v>
      </c>
    </row>
    <row r="43" spans="1:7" x14ac:dyDescent="0.2">
      <c r="A43" s="111"/>
      <c r="B43" s="47"/>
      <c r="C43" s="1"/>
      <c r="D43" s="66"/>
      <c r="E43" s="29"/>
      <c r="F43" s="30"/>
    </row>
    <row r="44" spans="1:7" s="25" customFormat="1" ht="15.75" x14ac:dyDescent="0.25">
      <c r="A44" s="78">
        <v>2.4</v>
      </c>
      <c r="B44" s="2" t="s">
        <v>107</v>
      </c>
      <c r="C44" s="80"/>
      <c r="D44" s="81"/>
      <c r="E44" s="87"/>
      <c r="F44" s="32"/>
      <c r="G44" s="82"/>
    </row>
    <row r="45" spans="1:7" ht="25.5" x14ac:dyDescent="0.2">
      <c r="A45" s="111" t="s">
        <v>103</v>
      </c>
      <c r="B45" s="47" t="s">
        <v>44</v>
      </c>
      <c r="C45" s="1" t="s">
        <v>20</v>
      </c>
      <c r="D45" s="66">
        <v>6</v>
      </c>
      <c r="E45" s="29"/>
      <c r="F45" s="30">
        <f t="shared" si="7"/>
        <v>0</v>
      </c>
    </row>
    <row r="46" spans="1:7" x14ac:dyDescent="0.2">
      <c r="A46" s="111" t="s">
        <v>125</v>
      </c>
      <c r="B46" s="47" t="s">
        <v>61</v>
      </c>
      <c r="C46" s="1" t="s">
        <v>8</v>
      </c>
      <c r="D46" s="66">
        <v>1</v>
      </c>
      <c r="E46" s="29"/>
      <c r="F46" s="30">
        <f t="shared" ref="F46" si="9">D46*E46</f>
        <v>0</v>
      </c>
    </row>
    <row r="47" spans="1:7" x14ac:dyDescent="0.2">
      <c r="A47" s="55"/>
      <c r="B47" s="47"/>
      <c r="C47" s="1"/>
      <c r="D47" s="66"/>
      <c r="E47" s="29"/>
      <c r="F47" s="24"/>
    </row>
    <row r="48" spans="1:7" s="49" customFormat="1" x14ac:dyDescent="0.2">
      <c r="A48" s="56"/>
      <c r="B48" s="3" t="s">
        <v>11</v>
      </c>
      <c r="C48" s="4"/>
      <c r="D48" s="7"/>
      <c r="E48" s="7"/>
      <c r="F48" s="5">
        <f>SUM(F32:F47)</f>
        <v>0</v>
      </c>
      <c r="G48" s="48"/>
    </row>
    <row r="49" spans="1:7" s="31" customFormat="1" x14ac:dyDescent="0.2">
      <c r="A49" s="57"/>
      <c r="B49" s="14"/>
      <c r="C49" s="15"/>
      <c r="D49" s="16"/>
      <c r="E49" s="16"/>
      <c r="F49" s="76"/>
      <c r="G49" s="50"/>
    </row>
    <row r="50" spans="1:7" s="73" customFormat="1" ht="15.75" x14ac:dyDescent="0.25">
      <c r="A50" s="117">
        <v>3</v>
      </c>
      <c r="B50" s="118" t="s">
        <v>137</v>
      </c>
      <c r="C50" s="119"/>
      <c r="D50" s="120"/>
      <c r="E50" s="121"/>
      <c r="F50" s="122"/>
      <c r="G50" s="72"/>
    </row>
    <row r="51" spans="1:7" s="25" customFormat="1" ht="15.75" x14ac:dyDescent="0.25">
      <c r="A51" s="78"/>
      <c r="B51" s="79"/>
      <c r="C51" s="80"/>
      <c r="D51" s="81"/>
      <c r="E51" s="87"/>
      <c r="F51" s="32"/>
      <c r="G51" s="82"/>
    </row>
    <row r="52" spans="1:7" s="25" customFormat="1" ht="15.75" x14ac:dyDescent="0.25">
      <c r="A52" s="78">
        <v>3.1</v>
      </c>
      <c r="B52" s="2" t="s">
        <v>23</v>
      </c>
      <c r="C52" s="80"/>
      <c r="D52" s="81"/>
      <c r="E52" s="87"/>
      <c r="F52" s="32"/>
      <c r="G52" s="82"/>
    </row>
    <row r="53" spans="1:7" x14ac:dyDescent="0.2">
      <c r="A53" s="54" t="s">
        <v>126</v>
      </c>
      <c r="B53" s="77" t="s">
        <v>85</v>
      </c>
      <c r="C53" s="46" t="s">
        <v>1</v>
      </c>
      <c r="D53" s="65">
        <v>1</v>
      </c>
      <c r="E53" s="29"/>
      <c r="F53" s="27">
        <f t="shared" ref="F53" si="10">D53*E53</f>
        <v>0</v>
      </c>
    </row>
    <row r="54" spans="1:7" x14ac:dyDescent="0.2">
      <c r="A54" s="54"/>
      <c r="B54" s="77"/>
      <c r="C54" s="46"/>
      <c r="D54" s="65"/>
      <c r="E54" s="29"/>
      <c r="F54" s="27"/>
    </row>
    <row r="55" spans="1:7" s="25" customFormat="1" ht="15.75" x14ac:dyDescent="0.25">
      <c r="A55" s="78">
        <v>3.2</v>
      </c>
      <c r="B55" s="2" t="s">
        <v>31</v>
      </c>
      <c r="C55" s="80"/>
      <c r="D55" s="81"/>
      <c r="E55" s="87"/>
      <c r="F55" s="32"/>
      <c r="G55" s="82"/>
    </row>
    <row r="56" spans="1:7" s="34" customFormat="1" x14ac:dyDescent="0.2">
      <c r="A56" s="54" t="s">
        <v>72</v>
      </c>
      <c r="B56" s="47" t="s">
        <v>42</v>
      </c>
      <c r="C56" s="61" t="s">
        <v>8</v>
      </c>
      <c r="D56" s="65">
        <v>1</v>
      </c>
      <c r="E56" s="29"/>
      <c r="F56" s="30">
        <f t="shared" ref="F56" si="11">D56*E56</f>
        <v>0</v>
      </c>
      <c r="G56" s="33"/>
    </row>
    <row r="57" spans="1:7" x14ac:dyDescent="0.2">
      <c r="A57" s="55"/>
      <c r="B57" s="47"/>
      <c r="C57" s="1"/>
      <c r="D57" s="65"/>
      <c r="E57" s="87"/>
      <c r="F57" s="24"/>
    </row>
    <row r="58" spans="1:7" s="25" customFormat="1" ht="15.75" x14ac:dyDescent="0.25">
      <c r="A58" s="78">
        <v>3.3</v>
      </c>
      <c r="B58" s="2" t="s">
        <v>106</v>
      </c>
      <c r="C58" s="80"/>
      <c r="D58" s="81"/>
      <c r="E58" s="87"/>
      <c r="F58" s="32"/>
      <c r="G58" s="82"/>
    </row>
    <row r="59" spans="1:7" ht="38.25" x14ac:dyDescent="0.2">
      <c r="A59" s="111" t="s">
        <v>67</v>
      </c>
      <c r="B59" s="47" t="s">
        <v>98</v>
      </c>
      <c r="C59" s="1" t="s">
        <v>27</v>
      </c>
      <c r="D59" s="66">
        <v>1</v>
      </c>
      <c r="E59" s="29"/>
      <c r="F59" s="30">
        <f t="shared" ref="F59" si="12">D59*E59</f>
        <v>0</v>
      </c>
    </row>
    <row r="60" spans="1:7" x14ac:dyDescent="0.2">
      <c r="A60" s="55"/>
      <c r="B60" s="47"/>
      <c r="C60" s="1"/>
      <c r="D60" s="66"/>
      <c r="E60" s="87"/>
      <c r="F60" s="24"/>
    </row>
    <row r="61" spans="1:7" s="25" customFormat="1" ht="15.75" x14ac:dyDescent="0.25">
      <c r="A61" s="78">
        <v>3.4</v>
      </c>
      <c r="B61" s="2" t="s">
        <v>127</v>
      </c>
      <c r="C61" s="80"/>
      <c r="D61" s="81"/>
      <c r="E61" s="87"/>
      <c r="F61" s="32"/>
      <c r="G61" s="82"/>
    </row>
    <row r="62" spans="1:7" x14ac:dyDescent="0.2">
      <c r="A62" s="55" t="s">
        <v>129</v>
      </c>
      <c r="B62" s="112" t="s">
        <v>39</v>
      </c>
      <c r="C62" s="113" t="s">
        <v>1</v>
      </c>
      <c r="D62" s="66">
        <v>2</v>
      </c>
      <c r="E62" s="107"/>
      <c r="F62" s="100">
        <f t="shared" ref="F62:F65" si="13">D62*E62</f>
        <v>0</v>
      </c>
    </row>
    <row r="63" spans="1:7" x14ac:dyDescent="0.2">
      <c r="A63" s="55" t="s">
        <v>130</v>
      </c>
      <c r="B63" s="112" t="s">
        <v>113</v>
      </c>
      <c r="C63" s="113" t="s">
        <v>1</v>
      </c>
      <c r="D63" s="66">
        <v>3</v>
      </c>
      <c r="E63" s="107"/>
      <c r="F63" s="100">
        <f t="shared" si="13"/>
        <v>0</v>
      </c>
    </row>
    <row r="64" spans="1:7" x14ac:dyDescent="0.2">
      <c r="A64" s="55" t="s">
        <v>131</v>
      </c>
      <c r="B64" s="112" t="s">
        <v>112</v>
      </c>
      <c r="C64" s="113" t="s">
        <v>40</v>
      </c>
      <c r="D64" s="66">
        <v>8</v>
      </c>
      <c r="E64" s="107"/>
      <c r="F64" s="100">
        <f t="shared" si="13"/>
        <v>0</v>
      </c>
    </row>
    <row r="65" spans="1:7" x14ac:dyDescent="0.2">
      <c r="A65" s="55" t="s">
        <v>132</v>
      </c>
      <c r="B65" s="112" t="s">
        <v>109</v>
      </c>
      <c r="C65" s="113" t="s">
        <v>1</v>
      </c>
      <c r="D65" s="66">
        <v>2</v>
      </c>
      <c r="E65" s="107"/>
      <c r="F65" s="100">
        <f t="shared" si="13"/>
        <v>0</v>
      </c>
    </row>
    <row r="66" spans="1:7" x14ac:dyDescent="0.2">
      <c r="A66" s="55"/>
      <c r="B66" s="47"/>
      <c r="C66" s="1"/>
      <c r="D66" s="66"/>
      <c r="E66" s="87"/>
      <c r="F66" s="24"/>
    </row>
    <row r="67" spans="1:7" s="25" customFormat="1" ht="15.75" x14ac:dyDescent="0.25">
      <c r="A67" s="78">
        <v>3.5</v>
      </c>
      <c r="B67" s="2" t="s">
        <v>128</v>
      </c>
      <c r="C67" s="80"/>
      <c r="D67" s="81"/>
      <c r="E67" s="87"/>
      <c r="F67" s="32"/>
      <c r="G67" s="82"/>
    </row>
    <row r="68" spans="1:7" x14ac:dyDescent="0.2">
      <c r="A68" s="55" t="s">
        <v>133</v>
      </c>
      <c r="B68" s="112" t="s">
        <v>39</v>
      </c>
      <c r="C68" s="113" t="s">
        <v>1</v>
      </c>
      <c r="D68" s="66">
        <v>2</v>
      </c>
      <c r="E68" s="107"/>
      <c r="F68" s="100">
        <f t="shared" ref="F68:F69" si="14">D68*E68</f>
        <v>0</v>
      </c>
    </row>
    <row r="69" spans="1:7" x14ac:dyDescent="0.2">
      <c r="A69" s="55" t="s">
        <v>134</v>
      </c>
      <c r="B69" s="112" t="s">
        <v>41</v>
      </c>
      <c r="C69" s="113" t="s">
        <v>1</v>
      </c>
      <c r="D69" s="66">
        <v>3</v>
      </c>
      <c r="E69" s="107"/>
      <c r="F69" s="100">
        <f t="shared" si="14"/>
        <v>0</v>
      </c>
    </row>
    <row r="70" spans="1:7" x14ac:dyDescent="0.2">
      <c r="A70" s="55" t="s">
        <v>135</v>
      </c>
      <c r="B70" s="112" t="s">
        <v>111</v>
      </c>
      <c r="C70" s="113" t="s">
        <v>40</v>
      </c>
      <c r="D70" s="66">
        <v>6</v>
      </c>
      <c r="E70" s="107"/>
      <c r="F70" s="100">
        <f t="shared" ref="F70:F71" si="15">D70*E70</f>
        <v>0</v>
      </c>
    </row>
    <row r="71" spans="1:7" x14ac:dyDescent="0.2">
      <c r="A71" s="55" t="s">
        <v>136</v>
      </c>
      <c r="B71" s="112" t="s">
        <v>110</v>
      </c>
      <c r="C71" s="113" t="s">
        <v>1</v>
      </c>
      <c r="D71" s="66">
        <v>2</v>
      </c>
      <c r="E71" s="107"/>
      <c r="F71" s="100">
        <f t="shared" si="15"/>
        <v>0</v>
      </c>
    </row>
    <row r="72" spans="1:7" x14ac:dyDescent="0.2">
      <c r="A72" s="55"/>
      <c r="B72" s="47"/>
      <c r="C72" s="1"/>
      <c r="D72" s="66"/>
      <c r="E72" s="87"/>
      <c r="F72" s="24"/>
    </row>
    <row r="73" spans="1:7" s="49" customFormat="1" x14ac:dyDescent="0.2">
      <c r="A73" s="56"/>
      <c r="B73" s="3" t="s">
        <v>11</v>
      </c>
      <c r="C73" s="4"/>
      <c r="D73" s="7"/>
      <c r="E73" s="7"/>
      <c r="F73" s="5">
        <f>SUM(F51:F72)</f>
        <v>0</v>
      </c>
      <c r="G73" s="48"/>
    </row>
    <row r="74" spans="1:7" s="31" customFormat="1" x14ac:dyDescent="0.2">
      <c r="A74" s="57"/>
      <c r="B74" s="14"/>
      <c r="C74" s="15"/>
      <c r="D74" s="16"/>
      <c r="E74" s="16"/>
      <c r="F74" s="76"/>
      <c r="G74" s="50"/>
    </row>
    <row r="75" spans="1:7" s="73" customFormat="1" ht="15.75" x14ac:dyDescent="0.25">
      <c r="A75" s="123"/>
      <c r="B75" s="124" t="s">
        <v>22</v>
      </c>
      <c r="C75" s="125"/>
      <c r="D75" s="126"/>
      <c r="E75" s="127"/>
      <c r="F75" s="128"/>
      <c r="G75" s="72"/>
    </row>
    <row r="76" spans="1:7" s="62" customFormat="1" x14ac:dyDescent="0.2">
      <c r="A76" s="134">
        <v>1</v>
      </c>
      <c r="B76" s="129" t="str">
        <f>B4</f>
        <v>ELECTRICITE</v>
      </c>
      <c r="C76" s="131"/>
      <c r="D76" s="132"/>
      <c r="E76" s="133"/>
      <c r="F76" s="130">
        <f>F29</f>
        <v>0</v>
      </c>
      <c r="G76" s="63"/>
    </row>
    <row r="77" spans="1:7" s="62" customFormat="1" x14ac:dyDescent="0.2">
      <c r="A77" s="134">
        <f>+A31</f>
        <v>2</v>
      </c>
      <c r="B77" s="129" t="str">
        <f>+B31</f>
        <v>PLOMBERIE</v>
      </c>
      <c r="C77" s="131"/>
      <c r="D77" s="132"/>
      <c r="E77" s="133"/>
      <c r="F77" s="130">
        <f>F48</f>
        <v>0</v>
      </c>
      <c r="G77" s="63"/>
    </row>
    <row r="78" spans="1:7" s="62" customFormat="1" x14ac:dyDescent="0.2">
      <c r="A78" s="134">
        <f>A50</f>
        <v>3</v>
      </c>
      <c r="B78" s="129" t="str">
        <f>B50</f>
        <v>CLIMATISATION / VENTILATION</v>
      </c>
      <c r="C78" s="131"/>
      <c r="D78" s="132"/>
      <c r="E78" s="133"/>
      <c r="F78" s="130">
        <f>F73</f>
        <v>0</v>
      </c>
      <c r="G78" s="63"/>
    </row>
    <row r="79" spans="1:7" s="62" customFormat="1" x14ac:dyDescent="0.2">
      <c r="A79" s="108"/>
      <c r="B79" s="2"/>
      <c r="C79" s="61"/>
      <c r="D79" s="96"/>
      <c r="E79" s="14"/>
      <c r="F79" s="17"/>
      <c r="G79" s="63"/>
    </row>
    <row r="80" spans="1:7" s="62" customFormat="1" ht="18" x14ac:dyDescent="0.2">
      <c r="A80" s="58"/>
      <c r="B80" s="20" t="s">
        <v>6</v>
      </c>
      <c r="C80" s="67"/>
      <c r="D80" s="21"/>
      <c r="E80" s="21"/>
      <c r="F80" s="12">
        <f>SUM(F75:F79)</f>
        <v>0</v>
      </c>
      <c r="G80" s="63"/>
    </row>
    <row r="81" spans="1:7" s="37" customFormat="1" ht="18" x14ac:dyDescent="0.25">
      <c r="A81" s="58"/>
      <c r="B81" s="20" t="s">
        <v>12</v>
      </c>
      <c r="C81" s="67">
        <v>8.5000000000000006E-2</v>
      </c>
      <c r="D81" s="21"/>
      <c r="E81" s="21"/>
      <c r="F81" s="12">
        <f>F80*C81</f>
        <v>0</v>
      </c>
      <c r="G81" s="51"/>
    </row>
    <row r="82" spans="1:7" ht="18.75" thickBot="1" x14ac:dyDescent="0.25">
      <c r="A82" s="58"/>
      <c r="B82" s="22" t="s">
        <v>7</v>
      </c>
      <c r="C82" s="23"/>
      <c r="D82" s="23"/>
      <c r="E82" s="23"/>
      <c r="F82" s="13">
        <f>SUM(F80:F81)</f>
        <v>0</v>
      </c>
    </row>
    <row r="83" spans="1:7" s="26" customFormat="1" x14ac:dyDescent="0.2">
      <c r="A83" s="59"/>
      <c r="B83" s="38"/>
      <c r="C83" s="9"/>
      <c r="D83" s="10"/>
      <c r="E83" s="9"/>
      <c r="F83" s="11"/>
    </row>
    <row r="84" spans="1:7" s="26" customFormat="1" ht="18" x14ac:dyDescent="0.2">
      <c r="A84" s="60"/>
      <c r="B84" s="21"/>
      <c r="C84"/>
      <c r="D84" s="8"/>
      <c r="E84" s="34"/>
      <c r="F84"/>
    </row>
    <row r="85" spans="1:7" s="26" customFormat="1" ht="18" x14ac:dyDescent="0.2">
      <c r="A85" s="60"/>
      <c r="B85" s="21"/>
      <c r="C85"/>
      <c r="D85" s="8"/>
      <c r="E85" s="34"/>
      <c r="F85"/>
    </row>
    <row r="87" spans="1:7" s="26" customFormat="1" x14ac:dyDescent="0.2">
      <c r="A87" s="60"/>
      <c r="B87"/>
      <c r="C87"/>
      <c r="D87" s="8"/>
      <c r="E87" s="85"/>
      <c r="F87"/>
    </row>
  </sheetData>
  <mergeCells count="1">
    <mergeCell ref="A1:F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Header xml:space="preserve">&amp;LDirection interrégionale des douanes et des droits indirects Antilles-Guyane - 
Création d'une à deux cellules de retenue douanière dans le bâtiment de la brigade de surveillance extérieure du Marin
</oddHeader>
    <oddFooter>&amp;LFLUX INGENIERIE&amp;R&amp;P/&amp;N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</vt:lpstr>
      <vt:lpstr>LOT N°1</vt:lpstr>
      <vt:lpstr>LOT N°2</vt:lpstr>
      <vt:lpstr>'LOT N°1'!Impression_des_titres</vt:lpstr>
      <vt:lpstr>'LOT N°2'!Impression_des_titres</vt:lpstr>
      <vt:lpstr>'LOT N°1'!Zone_d_impression</vt:lpstr>
      <vt:lpstr>'LOT N°2'!Zone_d_impression</vt:lpstr>
      <vt:lpstr>PDG!Zone_d_impression</vt:lpstr>
    </vt:vector>
  </TitlesOfParts>
  <Manager>H.CORIDON</Manager>
  <Company>FLUX INGENIERIE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HERVE CORIDON</dc:creator>
  <cp:lastModifiedBy>Herve CORIDON</cp:lastModifiedBy>
  <cp:lastPrinted>2025-07-24T10:12:16Z</cp:lastPrinted>
  <dcterms:created xsi:type="dcterms:W3CDTF">2006-05-11T00:04:20Z</dcterms:created>
  <dcterms:modified xsi:type="dcterms:W3CDTF">2025-07-24T10:12:35Z</dcterms:modified>
</cp:coreProperties>
</file>